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3 (MW771-772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9CL." localSheetId="0">A750CR!$B$1:$B$514</definedName>
    <definedName name="B239CL." localSheetId="1">Sheet1!#REF!</definedName>
    <definedName name="B241CL." localSheetId="0">A750CR!$B$1:$B$514</definedName>
    <definedName name="B241CL." localSheetId="1">Sheet1!#REF!</definedName>
    <definedName name="B243CL." localSheetId="0">A750CR!$B$1:$B$514</definedName>
    <definedName name="B243CL." localSheetId="1">Sheet1!#REF!</definedName>
    <definedName name="B245CL." localSheetId="0">A750CR!$B$1:$B$514</definedName>
    <definedName name="B245CL." localSheetId="1">Sheet1!#REF!</definedName>
    <definedName name="B247CL." localSheetId="1">Sheet1!#REF!</definedName>
    <definedName name="B250CL." localSheetId="0">A750CR!$B$1:$B$514</definedName>
    <definedName name="B250CL." localSheetId="1">Sheet1!$A$1:$A$514</definedName>
    <definedName name="solver_adj" localSheetId="0" hidden="1">A750CR!$F$5:$F$7,A750CR!$H$5:$H$6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10" i="1" l="1"/>
  <c r="H10" i="1"/>
  <c r="G10" i="1"/>
  <c r="I6" i="1" l="1"/>
  <c r="G6" i="1"/>
  <c r="I5" i="1" l="1"/>
  <c r="G5" i="1"/>
  <c r="O12" i="1" l="1" a="1"/>
  <c r="O12" i="1" s="1"/>
  <c r="A12" i="1"/>
  <c r="P14" i="1" l="1"/>
  <c r="P13" i="1"/>
  <c r="P12" i="1"/>
  <c r="O14" i="1"/>
  <c r="O13" i="1"/>
  <c r="D12" i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A14" i="1"/>
  <c r="H12" i="1"/>
  <c r="G12" i="1"/>
  <c r="H9" i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4" name="B241CL1" type="6" refreshedVersion="6" background="1" saveData="1">
    <textPr codePage="850" sourceFile="H:\16_10_19 PhD current\1-Thesis\Chapter 6 - Quaternised Membranes\Data\XPS\VBC_BuIm\Sample set 2\B241CL.">
      <textFields>
        <textField/>
      </textFields>
    </textPr>
  </connection>
  <connection id="25" name="B243CL1" type="6" refreshedVersion="6" background="1" saveData="1">
    <textPr codePage="850" sourceFile="H:\16_10_19 PhD current\1-Thesis\Chapter 6 - Quaternised Membranes\Data\XPS\VBC_BuIm\Sample set 2\B243CL.">
      <textFields>
        <textField/>
      </textFields>
    </textPr>
  </connection>
  <connection id="26" name="B245CL1" type="6" refreshedVersion="6" background="1" saveData="1">
    <textPr codePage="850" sourceFile="H:\16_10_19 PhD current\1-Thesis\Chapter 6 - Quaternised Membranes\Data\XPS\VBC_BuIm\Sample set 2\B245CL.">
      <textFields>
        <textField/>
      </textFields>
    </textPr>
  </connection>
  <connection id="27" name="B250CL" type="6" refreshedVersion="6" background="1" saveData="1">
    <textPr codePage="850" sourceFile="H:\16_10_19 PhD current\1-Thesis\Chapter 6 - Quaternised Membranes\Data\XPS\VBC_BuIm\Sample set 3\B250CL.">
      <textFields>
        <textField/>
      </textFields>
    </textPr>
  </connection>
  <connection id="28" name="B250CL1" type="6" refreshedVersion="6" background="1" saveData="1">
    <textPr codePage="850" sourceFile="H:\16_10_19 PhD current\1-Thesis\Chapter 6 - Quaternised Membranes\Data\XPS\VBC_BuIm\Sample set 3\B250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<sst xmlns="http://schemas.openxmlformats.org/spreadsheetml/2006/main" count="34" uniqueCount="29">
  <si>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</si>
  <si>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</si>
  <si>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</si>
  <si>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</si>
  <si>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</si>
  <si>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</si>
  <si>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</si>
  <si>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</si>
  <si>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</si>
  <si>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</si>
  <si>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</si>
  <si>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</si>
  <si>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</si>
  <si>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</si>
  <si>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</si>
  <si>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</si>
  <si>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</si>
  <si>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</si>
  <si>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</si>
  <si>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</si>
  <si>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</si>
  <si>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</si>
  <si>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</si>
  <si>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</si>
  <si>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</si>
  <si>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</si>
  <si>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</si>
  <si>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</si>
  <si>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MW772e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</si>
</sst>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5.8942458366724964</c:v>
                </c:pt>
                <c:pt idx="1">
                  <c:v>12.915049805706758</c:v>
                </c:pt>
                <c:pt idx="2">
                  <c:v>-2.0641462252589804</c:v>
                </c:pt>
                <c:pt idx="3">
                  <c:v>-1.0433422562247188</c:v>
                </c:pt>
                <c:pt idx="4">
                  <c:v>5.9774617128095429</c:v>
                </c:pt>
                <c:pt idx="5">
                  <c:v>-12.001734318156196</c:v>
                </c:pt>
                <c:pt idx="6">
                  <c:v>-5.9809303491219339</c:v>
                </c:pt>
                <c:pt idx="7">
                  <c:v>-0.96012638008767226</c:v>
                </c:pt>
                <c:pt idx="8">
                  <c:v>1.0606775889465894</c:v>
                </c:pt>
                <c:pt idx="9">
                  <c:v>1.081481557980851</c:v>
                </c:pt>
                <c:pt idx="10">
                  <c:v>-5.8977144729848874</c:v>
                </c:pt>
                <c:pt idx="11">
                  <c:v>-1.8769105039506258</c:v>
                </c:pt>
                <c:pt idx="12">
                  <c:v>0.14389346508363587</c:v>
                </c:pt>
                <c:pt idx="13">
                  <c:v>-3.8353025658821025</c:v>
                </c:pt>
                <c:pt idx="14">
                  <c:v>-7.8144985968478409</c:v>
                </c:pt>
                <c:pt idx="15">
                  <c:v>-0.79369462781357925</c:v>
                </c:pt>
                <c:pt idx="16">
                  <c:v>-2.7728906587793176</c:v>
                </c:pt>
                <c:pt idx="17">
                  <c:v>-1.752086689745056</c:v>
                </c:pt>
                <c:pt idx="18">
                  <c:v>5.2687172792892056</c:v>
                </c:pt>
                <c:pt idx="19">
                  <c:v>-7.7104787516765327</c:v>
                </c:pt>
                <c:pt idx="20">
                  <c:v>9.3103252173577289</c:v>
                </c:pt>
                <c:pt idx="21">
                  <c:v>-1.6688708136080095</c:v>
                </c:pt>
                <c:pt idx="22">
                  <c:v>9.3519331554262521</c:v>
                </c:pt>
                <c:pt idx="23">
                  <c:v>-0.62726287553942939</c:v>
                </c:pt>
                <c:pt idx="24">
                  <c:v>-5.6064589065051678</c:v>
                </c:pt>
                <c:pt idx="25">
                  <c:v>-3.5856549374709061</c:v>
                </c:pt>
                <c:pt idx="26">
                  <c:v>4.4351490315633555</c:v>
                </c:pt>
                <c:pt idx="27">
                  <c:v>2.4559530005976171</c:v>
                </c:pt>
                <c:pt idx="28">
                  <c:v>5.4767569696318787</c:v>
                </c:pt>
                <c:pt idx="29">
                  <c:v>4.4975609386661404</c:v>
                </c:pt>
                <c:pt idx="30">
                  <c:v>2.518364907700402</c:v>
                </c:pt>
                <c:pt idx="31">
                  <c:v>-1.4608311232653364</c:v>
                </c:pt>
                <c:pt idx="32">
                  <c:v>9.5599728457689253</c:v>
                </c:pt>
                <c:pt idx="33">
                  <c:v>-4.4192231851968131</c:v>
                </c:pt>
                <c:pt idx="34">
                  <c:v>0.60158078383744851</c:v>
                </c:pt>
                <c:pt idx="35">
                  <c:v>4.6223847528717101</c:v>
                </c:pt>
                <c:pt idx="36">
                  <c:v>3.6431887219059718</c:v>
                </c:pt>
                <c:pt idx="37">
                  <c:v>5.6639926909402334</c:v>
                </c:pt>
                <c:pt idx="38">
                  <c:v>-9.315203340025505</c:v>
                </c:pt>
                <c:pt idx="39">
                  <c:v>0.70560062900875664</c:v>
                </c:pt>
                <c:pt idx="40">
                  <c:v>9.7264045980430183</c:v>
                </c:pt>
                <c:pt idx="41">
                  <c:v>5.7472085670772799</c:v>
                </c:pt>
                <c:pt idx="42">
                  <c:v>2.7680125361115415</c:v>
                </c:pt>
                <c:pt idx="43">
                  <c:v>-0.21118349485419685</c:v>
                </c:pt>
                <c:pt idx="44">
                  <c:v>0.80962047418006478</c:v>
                </c:pt>
                <c:pt idx="45">
                  <c:v>-6.1695755567856736</c:v>
                </c:pt>
                <c:pt idx="46">
                  <c:v>16.851228412248588</c:v>
                </c:pt>
                <c:pt idx="47">
                  <c:v>0.87203238128284966</c:v>
                </c:pt>
                <c:pt idx="48">
                  <c:v>-4.1071636496828887</c:v>
                </c:pt>
                <c:pt idx="49">
                  <c:v>1.9136403193513729</c:v>
                </c:pt>
                <c:pt idx="50">
                  <c:v>0.93444428838563454</c:v>
                </c:pt>
                <c:pt idx="51">
                  <c:v>-7.0447517425801038</c:v>
                </c:pt>
                <c:pt idx="52">
                  <c:v>7.9760522264541578</c:v>
                </c:pt>
                <c:pt idx="53">
                  <c:v>6.9968561954884194</c:v>
                </c:pt>
                <c:pt idx="54">
                  <c:v>6.017660164522681</c:v>
                </c:pt>
                <c:pt idx="55">
                  <c:v>-1.9615358664430573</c:v>
                </c:pt>
                <c:pt idx="56">
                  <c:v>-9.9407318974087957</c:v>
                </c:pt>
                <c:pt idx="57">
                  <c:v>-1.9199279283745341</c:v>
                </c:pt>
                <c:pt idx="58">
                  <c:v>-6.8991239593402724</c:v>
                </c:pt>
                <c:pt idx="59">
                  <c:v>4.1216800096939892</c:v>
                </c:pt>
                <c:pt idx="60">
                  <c:v>3.1424839787282508</c:v>
                </c:pt>
                <c:pt idx="61">
                  <c:v>2.1632879477625124</c:v>
                </c:pt>
                <c:pt idx="62">
                  <c:v>-3.8159080832032259</c:v>
                </c:pt>
                <c:pt idx="63">
                  <c:v>2.2048958858310357</c:v>
                </c:pt>
                <c:pt idx="64">
                  <c:v>2.2256998548652973</c:v>
                </c:pt>
                <c:pt idx="65">
                  <c:v>-12.753496176100441</c:v>
                </c:pt>
                <c:pt idx="66">
                  <c:v>9.2673077929338206</c:v>
                </c:pt>
                <c:pt idx="67">
                  <c:v>1.2881117619680822</c:v>
                </c:pt>
                <c:pt idx="68">
                  <c:v>0.30891573100234382</c:v>
                </c:pt>
                <c:pt idx="69">
                  <c:v>2.3297197000366054</c:v>
                </c:pt>
                <c:pt idx="70">
                  <c:v>0.35052366907086707</c:v>
                </c:pt>
                <c:pt idx="71">
                  <c:v>3.3713276381051287</c:v>
                </c:pt>
                <c:pt idx="72">
                  <c:v>0.39213160713939033</c:v>
                </c:pt>
                <c:pt idx="73">
                  <c:v>-2.587064423826348</c:v>
                </c:pt>
                <c:pt idx="74">
                  <c:v>8.4337395452079136</c:v>
                </c:pt>
                <c:pt idx="75">
                  <c:v>0.45454351424217521</c:v>
                </c:pt>
                <c:pt idx="76">
                  <c:v>7.4753474832764368</c:v>
                </c:pt>
                <c:pt idx="77">
                  <c:v>0.49615145231069846</c:v>
                </c:pt>
                <c:pt idx="78">
                  <c:v>7.5169554213449601</c:v>
                </c:pt>
                <c:pt idx="79">
                  <c:v>10.537759390379222</c:v>
                </c:pt>
                <c:pt idx="80">
                  <c:v>-7.4414366405865167</c:v>
                </c:pt>
                <c:pt idx="81">
                  <c:v>9.579367328447745</c:v>
                </c:pt>
                <c:pt idx="82">
                  <c:v>-3.3998287025179934</c:v>
                </c:pt>
                <c:pt idx="83">
                  <c:v>1.6209752665162682</c:v>
                </c:pt>
                <c:pt idx="84">
                  <c:v>3.6417792355505298</c:v>
                </c:pt>
                <c:pt idx="85">
                  <c:v>9.6625832045847915</c:v>
                </c:pt>
                <c:pt idx="86">
                  <c:v>-11.316612826380947</c:v>
                </c:pt>
                <c:pt idx="87">
                  <c:v>-4.2958088573466853</c:v>
                </c:pt>
                <c:pt idx="88">
                  <c:v>-2.2750048883124236</c:v>
                </c:pt>
                <c:pt idx="89">
                  <c:v>0.74579908072183798</c:v>
                </c:pt>
                <c:pt idx="90">
                  <c:v>3.7666030497560996</c:v>
                </c:pt>
                <c:pt idx="91">
                  <c:v>1.7874070187903612</c:v>
                </c:pt>
                <c:pt idx="92">
                  <c:v>-10.191789012175377</c:v>
                </c:pt>
                <c:pt idx="93">
                  <c:v>5.8290149568588845</c:v>
                </c:pt>
                <c:pt idx="94">
                  <c:v>3.8498189258931461</c:v>
                </c:pt>
                <c:pt idx="95">
                  <c:v>0.87062289492740774</c:v>
                </c:pt>
                <c:pt idx="96">
                  <c:v>11.891426863961669</c:v>
                </c:pt>
                <c:pt idx="97">
                  <c:v>-2.087769167004069</c:v>
                </c:pt>
                <c:pt idx="98">
                  <c:v>3.9330348020301926</c:v>
                </c:pt>
                <c:pt idx="99">
                  <c:v>-3.0461612289355458</c:v>
                </c:pt>
                <c:pt idx="100">
                  <c:v>7.9746427400987159</c:v>
                </c:pt>
                <c:pt idx="101">
                  <c:v>10.995446709132978</c:v>
                </c:pt>
                <c:pt idx="102">
                  <c:v>3.0162506781672391</c:v>
                </c:pt>
                <c:pt idx="103">
                  <c:v>3.7054647201500757E-2</c:v>
                </c:pt>
                <c:pt idx="104">
                  <c:v>6.0578586162357624</c:v>
                </c:pt>
                <c:pt idx="105">
                  <c:v>-8.921337414729976</c:v>
                </c:pt>
                <c:pt idx="106">
                  <c:v>3.0994665543042856</c:v>
                </c:pt>
                <c:pt idx="107">
                  <c:v>-4.8797294766614527</c:v>
                </c:pt>
                <c:pt idx="108">
                  <c:v>3.1410744923728089</c:v>
                </c:pt>
                <c:pt idx="109">
                  <c:v>12.161878461407071</c:v>
                </c:pt>
                <c:pt idx="110">
                  <c:v>-2.8173175695586679</c:v>
                </c:pt>
                <c:pt idx="111">
                  <c:v>2.2034863994755938</c:v>
                </c:pt>
                <c:pt idx="112">
                  <c:v>12.224290368509855</c:v>
                </c:pt>
                <c:pt idx="113">
                  <c:v>12.245094337544117</c:v>
                </c:pt>
                <c:pt idx="114">
                  <c:v>-4.7341016934216213</c:v>
                </c:pt>
                <c:pt idx="115">
                  <c:v>9.2867022756126971</c:v>
                </c:pt>
                <c:pt idx="116">
                  <c:v>9.3075062446469587</c:v>
                </c:pt>
                <c:pt idx="117">
                  <c:v>12.32831021368122</c:v>
                </c:pt>
                <c:pt idx="118">
                  <c:v>-1.650885817284518</c:v>
                </c:pt>
                <c:pt idx="119">
                  <c:v>8.3699181517497436</c:v>
                </c:pt>
                <c:pt idx="120">
                  <c:v>3.3907221207840053</c:v>
                </c:pt>
                <c:pt idx="121">
                  <c:v>14.411526089818267</c:v>
                </c:pt>
                <c:pt idx="122">
                  <c:v>12.432330058852529</c:v>
                </c:pt>
                <c:pt idx="123">
                  <c:v>18.45313402788679</c:v>
                </c:pt>
                <c:pt idx="124">
                  <c:v>11.473937996921052</c:v>
                </c:pt>
                <c:pt idx="125">
                  <c:v>7.4947419659553134</c:v>
                </c:pt>
                <c:pt idx="126">
                  <c:v>29.515545934989575</c:v>
                </c:pt>
                <c:pt idx="127">
                  <c:v>13.536349904023837</c:v>
                </c:pt>
                <c:pt idx="128">
                  <c:v>28.557153873058098</c:v>
                </c:pt>
                <c:pt idx="129">
                  <c:v>20.57795784209236</c:v>
                </c:pt>
                <c:pt idx="130">
                  <c:v>14.598761811126622</c:v>
                </c:pt>
                <c:pt idx="131">
                  <c:v>5.6195657801608832</c:v>
                </c:pt>
                <c:pt idx="132">
                  <c:v>16.640369749195145</c:v>
                </c:pt>
                <c:pt idx="133">
                  <c:v>18.661173718229406</c:v>
                </c:pt>
                <c:pt idx="134">
                  <c:v>34.681977687263668</c:v>
                </c:pt>
                <c:pt idx="135">
                  <c:v>35.70278165629793</c:v>
                </c:pt>
                <c:pt idx="136">
                  <c:v>36.723585625332191</c:v>
                </c:pt>
                <c:pt idx="137">
                  <c:v>24.744389594366453</c:v>
                </c:pt>
                <c:pt idx="138">
                  <c:v>24.765193563400715</c:v>
                </c:pt>
                <c:pt idx="139">
                  <c:v>20.785997532434976</c:v>
                </c:pt>
                <c:pt idx="140">
                  <c:v>36.806801501469238</c:v>
                </c:pt>
                <c:pt idx="141">
                  <c:v>35.827605470503499</c:v>
                </c:pt>
                <c:pt idx="142">
                  <c:v>43.848409439537761</c:v>
                </c:pt>
                <c:pt idx="143">
                  <c:v>54.869213408572023</c:v>
                </c:pt>
                <c:pt idx="144">
                  <c:v>50.890017377606284</c:v>
                </c:pt>
                <c:pt idx="145">
                  <c:v>43.910821346640546</c:v>
                </c:pt>
                <c:pt idx="146">
                  <c:v>41.931625315674808</c:v>
                </c:pt>
                <c:pt idx="147">
                  <c:v>19.952429284709069</c:v>
                </c:pt>
                <c:pt idx="148">
                  <c:v>37.973233253743331</c:v>
                </c:pt>
                <c:pt idx="149">
                  <c:v>37.994037222777592</c:v>
                </c:pt>
                <c:pt idx="150">
                  <c:v>42.014841191811854</c:v>
                </c:pt>
                <c:pt idx="151">
                  <c:v>47.035645160846116</c:v>
                </c:pt>
                <c:pt idx="152">
                  <c:v>52.056449129880377</c:v>
                </c:pt>
                <c:pt idx="153">
                  <c:v>35.077253098914639</c:v>
                </c:pt>
                <c:pt idx="154">
                  <c:v>35.098057067948901</c:v>
                </c:pt>
                <c:pt idx="155">
                  <c:v>60.118861036983162</c:v>
                </c:pt>
                <c:pt idx="156">
                  <c:v>55.139665006017424</c:v>
                </c:pt>
                <c:pt idx="157">
                  <c:v>46.160468975051685</c:v>
                </c:pt>
                <c:pt idx="158">
                  <c:v>43.181272944085947</c:v>
                </c:pt>
                <c:pt idx="159">
                  <c:v>67.202076913120209</c:v>
                </c:pt>
                <c:pt idx="160">
                  <c:v>53.22288088215447</c:v>
                </c:pt>
                <c:pt idx="161">
                  <c:v>53.243684851188732</c:v>
                </c:pt>
                <c:pt idx="162">
                  <c:v>61.264488820222994</c:v>
                </c:pt>
                <c:pt idx="163">
                  <c:v>51.285292789257255</c:v>
                </c:pt>
                <c:pt idx="164">
                  <c:v>62.306096758291517</c:v>
                </c:pt>
                <c:pt idx="165">
                  <c:v>57.326900727325778</c:v>
                </c:pt>
                <c:pt idx="166">
                  <c:v>58.34770469636004</c:v>
                </c:pt>
                <c:pt idx="167">
                  <c:v>38.368508665394302</c:v>
                </c:pt>
                <c:pt idx="168">
                  <c:v>77.389312634428563</c:v>
                </c:pt>
                <c:pt idx="169">
                  <c:v>72.410116603462825</c:v>
                </c:pt>
                <c:pt idx="170">
                  <c:v>78.430920572497087</c:v>
                </c:pt>
                <c:pt idx="171">
                  <c:v>60.451724541531348</c:v>
                </c:pt>
                <c:pt idx="172">
                  <c:v>65.47252851056561</c:v>
                </c:pt>
                <c:pt idx="173">
                  <c:v>68.493332479599871</c:v>
                </c:pt>
                <c:pt idx="174">
                  <c:v>85.514136448634133</c:v>
                </c:pt>
                <c:pt idx="175">
                  <c:v>66.534940417668395</c:v>
                </c:pt>
                <c:pt idx="176">
                  <c:v>72.555744386702656</c:v>
                </c:pt>
                <c:pt idx="177">
                  <c:v>73.576548355736918</c:v>
                </c:pt>
                <c:pt idx="178">
                  <c:v>56.59735232477118</c:v>
                </c:pt>
                <c:pt idx="179">
                  <c:v>62.618156293805441</c:v>
                </c:pt>
                <c:pt idx="180">
                  <c:v>88.638960262839703</c:v>
                </c:pt>
                <c:pt idx="181">
                  <c:v>78.659764231873964</c:v>
                </c:pt>
                <c:pt idx="182">
                  <c:v>59.680568200908226</c:v>
                </c:pt>
                <c:pt idx="183">
                  <c:v>57.701372169942488</c:v>
                </c:pt>
                <c:pt idx="184">
                  <c:v>52.722176138976749</c:v>
                </c:pt>
                <c:pt idx="185">
                  <c:v>51.742980108011011</c:v>
                </c:pt>
                <c:pt idx="186">
                  <c:v>66.763784077045273</c:v>
                </c:pt>
                <c:pt idx="187">
                  <c:v>55.784588046079534</c:v>
                </c:pt>
                <c:pt idx="188">
                  <c:v>32.805392015113796</c:v>
                </c:pt>
                <c:pt idx="189">
                  <c:v>44.826195984148058</c:v>
                </c:pt>
                <c:pt idx="190">
                  <c:v>75.846999953182319</c:v>
                </c:pt>
                <c:pt idx="191">
                  <c:v>63.867803922216581</c:v>
                </c:pt>
                <c:pt idx="192">
                  <c:v>45.888607891250842</c:v>
                </c:pt>
                <c:pt idx="193">
                  <c:v>54.909411860285104</c:v>
                </c:pt>
                <c:pt idx="194">
                  <c:v>50.930215829319366</c:v>
                </c:pt>
                <c:pt idx="195">
                  <c:v>60.951019798353627</c:v>
                </c:pt>
                <c:pt idx="196">
                  <c:v>37.971823767387889</c:v>
                </c:pt>
                <c:pt idx="197">
                  <c:v>48.992627736422151</c:v>
                </c:pt>
                <c:pt idx="198">
                  <c:v>45.013431705456412</c:v>
                </c:pt>
                <c:pt idx="199">
                  <c:v>46.034235674490674</c:v>
                </c:pt>
                <c:pt idx="200">
                  <c:v>49.055039643524935</c:v>
                </c:pt>
                <c:pt idx="201">
                  <c:v>50.075843612559197</c:v>
                </c:pt>
                <c:pt idx="202">
                  <c:v>40.096647581593459</c:v>
                </c:pt>
                <c:pt idx="203">
                  <c:v>71.11745155062772</c:v>
                </c:pt>
                <c:pt idx="204">
                  <c:v>52.138255519661982</c:v>
                </c:pt>
                <c:pt idx="205">
                  <c:v>48.159059488696244</c:v>
                </c:pt>
                <c:pt idx="206">
                  <c:v>33.179863457730505</c:v>
                </c:pt>
                <c:pt idx="207">
                  <c:v>57.200667426764824</c:v>
                </c:pt>
                <c:pt idx="208">
                  <c:v>50.221471395799085</c:v>
                </c:pt>
                <c:pt idx="209">
                  <c:v>49.242275364833347</c:v>
                </c:pt>
                <c:pt idx="210">
                  <c:v>56.263079333867609</c:v>
                </c:pt>
                <c:pt idx="211">
                  <c:v>56.28388330290187</c:v>
                </c:pt>
                <c:pt idx="212">
                  <c:v>54.304687271936132</c:v>
                </c:pt>
                <c:pt idx="213">
                  <c:v>49.325491240970393</c:v>
                </c:pt>
                <c:pt idx="214">
                  <c:v>52.346295210004655</c:v>
                </c:pt>
                <c:pt idx="215">
                  <c:v>43.367099179038917</c:v>
                </c:pt>
                <c:pt idx="216">
                  <c:v>56.387903148073178</c:v>
                </c:pt>
                <c:pt idx="217">
                  <c:v>43.40870711710744</c:v>
                </c:pt>
                <c:pt idx="218">
                  <c:v>55.429511086141702</c:v>
                </c:pt>
                <c:pt idx="219">
                  <c:v>54.450315055175963</c:v>
                </c:pt>
                <c:pt idx="220">
                  <c:v>47.471119024210225</c:v>
                </c:pt>
                <c:pt idx="221">
                  <c:v>62.491922993244486</c:v>
                </c:pt>
                <c:pt idx="222">
                  <c:v>54.512726962278748</c:v>
                </c:pt>
                <c:pt idx="223">
                  <c:v>69.53353093131301</c:v>
                </c:pt>
                <c:pt idx="224">
                  <c:v>54.554334900347271</c:v>
                </c:pt>
                <c:pt idx="225">
                  <c:v>59.575138869381533</c:v>
                </c:pt>
                <c:pt idx="226">
                  <c:v>66.595942838415795</c:v>
                </c:pt>
                <c:pt idx="227">
                  <c:v>54.616746807450056</c:v>
                </c:pt>
                <c:pt idx="228">
                  <c:v>58.637550776484318</c:v>
                </c:pt>
                <c:pt idx="229">
                  <c:v>56.658354745518579</c:v>
                </c:pt>
                <c:pt idx="230">
                  <c:v>70.679158714552841</c:v>
                </c:pt>
                <c:pt idx="231">
                  <c:v>68.699962683587103</c:v>
                </c:pt>
                <c:pt idx="232">
                  <c:v>78.720766652621364</c:v>
                </c:pt>
                <c:pt idx="233">
                  <c:v>72.741570621655626</c:v>
                </c:pt>
                <c:pt idx="234">
                  <c:v>84.762374590689888</c:v>
                </c:pt>
                <c:pt idx="235">
                  <c:v>78.783178559724149</c:v>
                </c:pt>
                <c:pt idx="236">
                  <c:v>68.803982528758411</c:v>
                </c:pt>
                <c:pt idx="237">
                  <c:v>88.824786497792672</c:v>
                </c:pt>
                <c:pt idx="238">
                  <c:v>84.845590466826934</c:v>
                </c:pt>
                <c:pt idx="239">
                  <c:v>80.866394435861196</c:v>
                </c:pt>
                <c:pt idx="240">
                  <c:v>98.887198404895457</c:v>
                </c:pt>
                <c:pt idx="241">
                  <c:v>73.908002373929719</c:v>
                </c:pt>
                <c:pt idx="242">
                  <c:v>83.928806342963981</c:v>
                </c:pt>
                <c:pt idx="243">
                  <c:v>81.949610311998242</c:v>
                </c:pt>
                <c:pt idx="244">
                  <c:v>75.970414281032504</c:v>
                </c:pt>
                <c:pt idx="245">
                  <c:v>66.991218250066765</c:v>
                </c:pt>
                <c:pt idx="246">
                  <c:v>65.012022219101027</c:v>
                </c:pt>
                <c:pt idx="247">
                  <c:v>74.032826188135289</c:v>
                </c:pt>
                <c:pt idx="248">
                  <c:v>67.05363015716955</c:v>
                </c:pt>
                <c:pt idx="249">
                  <c:v>72.074434126203812</c:v>
                </c:pt>
                <c:pt idx="250">
                  <c:v>73.095238095238074</c:v>
                </c:pt>
                <c:pt idx="251">
                  <c:v>75.116042064272335</c:v>
                </c:pt>
                <c:pt idx="252">
                  <c:v>75.136846033306597</c:v>
                </c:pt>
                <c:pt idx="253">
                  <c:v>52.157650002340858</c:v>
                </c:pt>
                <c:pt idx="254">
                  <c:v>44.17845397137512</c:v>
                </c:pt>
                <c:pt idx="255">
                  <c:v>52.199257940409382</c:v>
                </c:pt>
                <c:pt idx="256">
                  <c:v>44.220061909443643</c:v>
                </c:pt>
                <c:pt idx="257">
                  <c:v>46.240865878477905</c:v>
                </c:pt>
                <c:pt idx="258">
                  <c:v>32.261669847512167</c:v>
                </c:pt>
                <c:pt idx="259">
                  <c:v>32.282473816546428</c:v>
                </c:pt>
                <c:pt idx="260">
                  <c:v>35.30327778558069</c:v>
                </c:pt>
                <c:pt idx="261">
                  <c:v>33.324081754614951</c:v>
                </c:pt>
                <c:pt idx="262">
                  <c:v>19.344885723649213</c:v>
                </c:pt>
                <c:pt idx="263">
                  <c:v>22.365689692683475</c:v>
                </c:pt>
                <c:pt idx="264">
                  <c:v>23.386493661717736</c:v>
                </c:pt>
                <c:pt idx="265">
                  <c:v>20.407297630751998</c:v>
                </c:pt>
                <c:pt idx="266">
                  <c:v>19.42810159978626</c:v>
                </c:pt>
                <c:pt idx="267">
                  <c:v>14.448905568820521</c:v>
                </c:pt>
                <c:pt idx="268">
                  <c:v>16.469709537854783</c:v>
                </c:pt>
                <c:pt idx="269">
                  <c:v>14.490513506889044</c:v>
                </c:pt>
                <c:pt idx="270">
                  <c:v>14.511317475923306</c:v>
                </c:pt>
                <c:pt idx="271">
                  <c:v>15.532121444957568</c:v>
                </c:pt>
                <c:pt idx="272">
                  <c:v>14.552925413991829</c:v>
                </c:pt>
                <c:pt idx="273">
                  <c:v>7.573729383026091</c:v>
                </c:pt>
                <c:pt idx="274">
                  <c:v>5.5945333520603526</c:v>
                </c:pt>
                <c:pt idx="275">
                  <c:v>17.615337321094614</c:v>
                </c:pt>
                <c:pt idx="276">
                  <c:v>9.6361412901288759</c:v>
                </c:pt>
                <c:pt idx="277">
                  <c:v>3.6569452591631375</c:v>
                </c:pt>
                <c:pt idx="278">
                  <c:v>1.6777492281973991</c:v>
                </c:pt>
                <c:pt idx="279">
                  <c:v>3.6985531972316608</c:v>
                </c:pt>
                <c:pt idx="280">
                  <c:v>2.7193571662659224</c:v>
                </c:pt>
                <c:pt idx="281">
                  <c:v>6.740161135300184</c:v>
                </c:pt>
                <c:pt idx="282">
                  <c:v>4.7609651043344456</c:v>
                </c:pt>
                <c:pt idx="283">
                  <c:v>10.781769073368707</c:v>
                </c:pt>
                <c:pt idx="284">
                  <c:v>3.8025730424029689</c:v>
                </c:pt>
                <c:pt idx="285">
                  <c:v>10.823377011437231</c:v>
                </c:pt>
                <c:pt idx="286">
                  <c:v>-0.15581901952850785</c:v>
                </c:pt>
                <c:pt idx="287">
                  <c:v>-4.1350150504942462</c:v>
                </c:pt>
                <c:pt idx="288">
                  <c:v>-4.1142110814599846</c:v>
                </c:pt>
                <c:pt idx="289">
                  <c:v>2.906592887574277</c:v>
                </c:pt>
                <c:pt idx="290">
                  <c:v>-1.0726031433914613</c:v>
                </c:pt>
                <c:pt idx="291">
                  <c:v>4.9482008256428003</c:v>
                </c:pt>
                <c:pt idx="292">
                  <c:v>-3.0309952053229381</c:v>
                </c:pt>
                <c:pt idx="293">
                  <c:v>-1.0191236288676464E-2</c:v>
                </c:pt>
                <c:pt idx="294">
                  <c:v>1.0106127327455852</c:v>
                </c:pt>
                <c:pt idx="295">
                  <c:v>12.031416701779847</c:v>
                </c:pt>
                <c:pt idx="296">
                  <c:v>-4.9477793291858916</c:v>
                </c:pt>
                <c:pt idx="297">
                  <c:v>4.07302463984837</c:v>
                </c:pt>
                <c:pt idx="298">
                  <c:v>-7.9061713911173683</c:v>
                </c:pt>
                <c:pt idx="299">
                  <c:v>1.1146325779169501</c:v>
                </c:pt>
                <c:pt idx="300">
                  <c:v>6.1354365469512118</c:v>
                </c:pt>
                <c:pt idx="301">
                  <c:v>7.1562405159854734</c:v>
                </c:pt>
                <c:pt idx="302">
                  <c:v>2.177044485019735</c:v>
                </c:pt>
                <c:pt idx="303">
                  <c:v>12.197848454053997</c:v>
                </c:pt>
                <c:pt idx="304">
                  <c:v>7.2186524230882583</c:v>
                </c:pt>
                <c:pt idx="305">
                  <c:v>7.2394563921225199</c:v>
                </c:pt>
                <c:pt idx="306">
                  <c:v>6.2602603611567815</c:v>
                </c:pt>
                <c:pt idx="307">
                  <c:v>4.2810643301910432</c:v>
                </c:pt>
                <c:pt idx="308">
                  <c:v>-8.6981317007746952</c:v>
                </c:pt>
                <c:pt idx="309">
                  <c:v>8.3226722682595664</c:v>
                </c:pt>
                <c:pt idx="310">
                  <c:v>1.343476237293828</c:v>
                </c:pt>
                <c:pt idx="311">
                  <c:v>-1.6357197936719103</c:v>
                </c:pt>
                <c:pt idx="312">
                  <c:v>2.3850841753623513</c:v>
                </c:pt>
                <c:pt idx="313">
                  <c:v>-5.5941118556033871</c:v>
                </c:pt>
                <c:pt idx="314">
                  <c:v>8.4266921134308745</c:v>
                </c:pt>
                <c:pt idx="315">
                  <c:v>1.4474960824651362</c:v>
                </c:pt>
                <c:pt idx="316">
                  <c:v>-2.5316999485006022</c:v>
                </c:pt>
                <c:pt idx="317">
                  <c:v>2.4891040205336594</c:v>
                </c:pt>
                <c:pt idx="318">
                  <c:v>-8.490092010432079</c:v>
                </c:pt>
                <c:pt idx="319">
                  <c:v>4.5307119586021827</c:v>
                </c:pt>
                <c:pt idx="320">
                  <c:v>0.5515159276364443</c:v>
                </c:pt>
                <c:pt idx="321">
                  <c:v>-4.4276801033292941</c:v>
                </c:pt>
                <c:pt idx="322">
                  <c:v>5.5931238657049676</c:v>
                </c:pt>
                <c:pt idx="323">
                  <c:v>-5.3860721652607708</c:v>
                </c:pt>
                <c:pt idx="324">
                  <c:v>7.6347318037734908</c:v>
                </c:pt>
                <c:pt idx="325">
                  <c:v>3.6555357728077524</c:v>
                </c:pt>
                <c:pt idx="326">
                  <c:v>7.6763397418420141</c:v>
                </c:pt>
                <c:pt idx="327">
                  <c:v>8.6971437108762757</c:v>
                </c:pt>
                <c:pt idx="328">
                  <c:v>12.717947679910537</c:v>
                </c:pt>
                <c:pt idx="329">
                  <c:v>7.7387516489447989</c:v>
                </c:pt>
                <c:pt idx="330">
                  <c:v>-1.2404443820209394</c:v>
                </c:pt>
                <c:pt idx="331">
                  <c:v>11.780359587013322</c:v>
                </c:pt>
                <c:pt idx="332">
                  <c:v>4.8011635560475838</c:v>
                </c:pt>
                <c:pt idx="333">
                  <c:v>7.8219675250818455</c:v>
                </c:pt>
                <c:pt idx="334">
                  <c:v>-0.15722850588389292</c:v>
                </c:pt>
                <c:pt idx="335">
                  <c:v>4.8635754631503687</c:v>
                </c:pt>
                <c:pt idx="336">
                  <c:v>3.8843794321846303</c:v>
                </c:pt>
                <c:pt idx="337">
                  <c:v>13.905183401218892</c:v>
                </c:pt>
                <c:pt idx="338">
                  <c:v>2.9259873702531536</c:v>
                </c:pt>
                <c:pt idx="339">
                  <c:v>2.9467913392874152</c:v>
                </c:pt>
                <c:pt idx="340">
                  <c:v>1.9675953083216768</c:v>
                </c:pt>
                <c:pt idx="341">
                  <c:v>-3.0116007226440615</c:v>
                </c:pt>
                <c:pt idx="342">
                  <c:v>2.0092032463902001</c:v>
                </c:pt>
                <c:pt idx="343">
                  <c:v>8.0300072154244617</c:v>
                </c:pt>
                <c:pt idx="344">
                  <c:v>12.050811184458723</c:v>
                </c:pt>
                <c:pt idx="345">
                  <c:v>-5.928384846507015</c:v>
                </c:pt>
                <c:pt idx="346">
                  <c:v>-0.9075808774727534</c:v>
                </c:pt>
                <c:pt idx="347">
                  <c:v>4.1132230915615082</c:v>
                </c:pt>
                <c:pt idx="348">
                  <c:v>14.13402706059577</c:v>
                </c:pt>
                <c:pt idx="349">
                  <c:v>5.1548310296300315</c:v>
                </c:pt>
                <c:pt idx="350">
                  <c:v>16.175634998664293</c:v>
                </c:pt>
                <c:pt idx="351">
                  <c:v>15.196438967698555</c:v>
                </c:pt>
                <c:pt idx="352">
                  <c:v>6.2172429367328164</c:v>
                </c:pt>
                <c:pt idx="353">
                  <c:v>14.238046905767078</c:v>
                </c:pt>
                <c:pt idx="354">
                  <c:v>3.2588508748013396</c:v>
                </c:pt>
                <c:pt idx="355">
                  <c:v>27.279654843835601</c:v>
                </c:pt>
                <c:pt idx="356">
                  <c:v>2.3004588128698629</c:v>
                </c:pt>
                <c:pt idx="357">
                  <c:v>1.3212627819041245</c:v>
                </c:pt>
                <c:pt idx="358">
                  <c:v>22.342066750938386</c:v>
                </c:pt>
                <c:pt idx="359">
                  <c:v>16.362870719972648</c:v>
                </c:pt>
                <c:pt idx="360">
                  <c:v>9.3836746890069094</c:v>
                </c:pt>
                <c:pt idx="361">
                  <c:v>1.404478658041171</c:v>
                </c:pt>
                <c:pt idx="362">
                  <c:v>14.425282627075433</c:v>
                </c:pt>
                <c:pt idx="363">
                  <c:v>9.4460865961096943</c:v>
                </c:pt>
                <c:pt idx="364">
                  <c:v>6.4668905651439559</c:v>
                </c:pt>
                <c:pt idx="365">
                  <c:v>0.48769453417821751</c:v>
                </c:pt>
                <c:pt idx="366">
                  <c:v>-2.4915014967875209</c:v>
                </c:pt>
                <c:pt idx="367">
                  <c:v>3.5293024722467408</c:v>
                </c:pt>
                <c:pt idx="368">
                  <c:v>-3.4498935587189976</c:v>
                </c:pt>
                <c:pt idx="369">
                  <c:v>9.570910410315264</c:v>
                </c:pt>
                <c:pt idx="370">
                  <c:v>5.5917143793495256</c:v>
                </c:pt>
                <c:pt idx="371">
                  <c:v>7.6125183483837873</c:v>
                </c:pt>
                <c:pt idx="372">
                  <c:v>2.6333223174180489</c:v>
                </c:pt>
                <c:pt idx="373">
                  <c:v>-1.3458737135476895</c:v>
                </c:pt>
                <c:pt idx="374">
                  <c:v>1.6749302554865722</c:v>
                </c:pt>
                <c:pt idx="375">
                  <c:v>8.6957342245208338</c:v>
                </c:pt>
                <c:pt idx="376">
                  <c:v>6.7165381935550954</c:v>
                </c:pt>
                <c:pt idx="377">
                  <c:v>11.737342162589357</c:v>
                </c:pt>
                <c:pt idx="378">
                  <c:v>4.7581461316236187</c:v>
                </c:pt>
                <c:pt idx="379">
                  <c:v>14.77895010065788</c:v>
                </c:pt>
                <c:pt idx="380">
                  <c:v>9.7997540696921419</c:v>
                </c:pt>
                <c:pt idx="381">
                  <c:v>8.8205580387264035</c:v>
                </c:pt>
                <c:pt idx="382">
                  <c:v>11.841362007760665</c:v>
                </c:pt>
                <c:pt idx="383">
                  <c:v>5.8621659767949268</c:v>
                </c:pt>
                <c:pt idx="384">
                  <c:v>10.882969945829188</c:v>
                </c:pt>
                <c:pt idx="385">
                  <c:v>0.90377391486345005</c:v>
                </c:pt>
                <c:pt idx="386">
                  <c:v>17.924577883897712</c:v>
                </c:pt>
                <c:pt idx="387">
                  <c:v>5.9453818529319733</c:v>
                </c:pt>
                <c:pt idx="388">
                  <c:v>18.966185821966235</c:v>
                </c:pt>
                <c:pt idx="389">
                  <c:v>-1.0130102089995034</c:v>
                </c:pt>
                <c:pt idx="390">
                  <c:v>12.007793760034758</c:v>
                </c:pt>
                <c:pt idx="391">
                  <c:v>7.0285977290690766</c:v>
                </c:pt>
                <c:pt idx="392">
                  <c:v>18.049401698103338</c:v>
                </c:pt>
                <c:pt idx="393">
                  <c:v>10.0702056671376</c:v>
                </c:pt>
                <c:pt idx="394">
                  <c:v>2.0910096361718615</c:v>
                </c:pt>
                <c:pt idx="395">
                  <c:v>19.111813605206123</c:v>
                </c:pt>
                <c:pt idx="396">
                  <c:v>11.132617574240385</c:v>
                </c:pt>
                <c:pt idx="397">
                  <c:v>3.1534215432746464</c:v>
                </c:pt>
                <c:pt idx="398">
                  <c:v>14.174225512308908</c:v>
                </c:pt>
                <c:pt idx="399">
                  <c:v>14.19502948134317</c:v>
                </c:pt>
                <c:pt idx="400">
                  <c:v>26.215833450377431</c:v>
                </c:pt>
                <c:pt idx="401">
                  <c:v>4.2366374194116929</c:v>
                </c:pt>
                <c:pt idx="402">
                  <c:v>1.2574413884459545</c:v>
                </c:pt>
                <c:pt idx="403">
                  <c:v>17.278245357480216</c:v>
                </c:pt>
                <c:pt idx="404">
                  <c:v>8.2990493265144778</c:v>
                </c:pt>
                <c:pt idx="405">
                  <c:v>8.3198532955487394</c:v>
                </c:pt>
                <c:pt idx="406">
                  <c:v>12.340657264583001</c:v>
                </c:pt>
                <c:pt idx="407">
                  <c:v>11.361461233617263</c:v>
                </c:pt>
                <c:pt idx="408">
                  <c:v>17.382265202651524</c:v>
                </c:pt>
                <c:pt idx="409">
                  <c:v>19.403069171685786</c:v>
                </c:pt>
                <c:pt idx="410">
                  <c:v>8.4238731407200476</c:v>
                </c:pt>
                <c:pt idx="411">
                  <c:v>8.4446771097543092</c:v>
                </c:pt>
                <c:pt idx="412">
                  <c:v>10.465481078788571</c:v>
                </c:pt>
                <c:pt idx="413">
                  <c:v>9.4862850478228324</c:v>
                </c:pt>
                <c:pt idx="414">
                  <c:v>3.5070890168570941</c:v>
                </c:pt>
                <c:pt idx="415">
                  <c:v>-1.4721070141086443</c:v>
                </c:pt>
                <c:pt idx="416">
                  <c:v>3.5486969549256173</c:v>
                </c:pt>
                <c:pt idx="417">
                  <c:v>3.5695009239598789</c:v>
                </c:pt>
                <c:pt idx="418">
                  <c:v>7.5903048929941406</c:v>
                </c:pt>
                <c:pt idx="419">
                  <c:v>6.6111088620284022</c:v>
                </c:pt>
                <c:pt idx="420">
                  <c:v>6.6319128310626638</c:v>
                </c:pt>
                <c:pt idx="421">
                  <c:v>11.652716800096925</c:v>
                </c:pt>
                <c:pt idx="422">
                  <c:v>1.6735207691311871</c:v>
                </c:pt>
                <c:pt idx="423">
                  <c:v>3.6943247381654487</c:v>
                </c:pt>
                <c:pt idx="424">
                  <c:v>6.7151287071997103</c:v>
                </c:pt>
                <c:pt idx="425">
                  <c:v>9.735932676233972</c:v>
                </c:pt>
                <c:pt idx="426">
                  <c:v>8.7567366452682336</c:v>
                </c:pt>
                <c:pt idx="427">
                  <c:v>0.77754061430249521</c:v>
                </c:pt>
                <c:pt idx="428">
                  <c:v>1.7983445833367568</c:v>
                </c:pt>
                <c:pt idx="429">
                  <c:v>8.8191485523710185</c:v>
                </c:pt>
                <c:pt idx="430">
                  <c:v>3.8399525214052801</c:v>
                </c:pt>
                <c:pt idx="431">
                  <c:v>8.8607564904395417</c:v>
                </c:pt>
                <c:pt idx="432">
                  <c:v>-0.11843954052619665</c:v>
                </c:pt>
                <c:pt idx="433">
                  <c:v>-9.7635571491935025E-2</c:v>
                </c:pt>
                <c:pt idx="434">
                  <c:v>4.9231683975423266</c:v>
                </c:pt>
                <c:pt idx="435">
                  <c:v>-9.0560276334234118</c:v>
                </c:pt>
                <c:pt idx="436">
                  <c:v>-5.0352236643891501</c:v>
                </c:pt>
                <c:pt idx="437">
                  <c:v>3.9855803046451115</c:v>
                </c:pt>
                <c:pt idx="438">
                  <c:v>12.006384273679373</c:v>
                </c:pt>
                <c:pt idx="439">
                  <c:v>5.0271882427136347</c:v>
                </c:pt>
                <c:pt idx="440">
                  <c:v>2.0479922117478964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4.1382098047716159E-60</c:v>
                </c:pt>
                <c:pt idx="1">
                  <c:v>1.3270159257003438E-59</c:v>
                </c:pt>
                <c:pt idx="2">
                  <c:v>4.2348814072257316E-59</c:v>
                </c:pt>
                <c:pt idx="3">
                  <c:v>1.3449553270772086E-58</c:v>
                </c:pt>
                <c:pt idx="4">
                  <c:v>4.2508517038323598E-58</c:v>
                </c:pt>
                <c:pt idx="5">
                  <c:v>1.3370435021010046E-57</c:v>
                </c:pt>
                <c:pt idx="6">
                  <c:v>4.1852037862801508E-57</c:v>
                </c:pt>
                <c:pt idx="7">
                  <c:v>1.3037345350020696E-56</c:v>
                </c:pt>
                <c:pt idx="8">
                  <c:v>4.0416920358082944E-56</c:v>
                </c:pt>
                <c:pt idx="9">
                  <c:v>1.2469204734272378E-55</c:v>
                </c:pt>
                <c:pt idx="10">
                  <c:v>3.8283865466759065E-55</c:v>
                </c:pt>
                <c:pt idx="11">
                  <c:v>1.1697533443036168E-54</c:v>
                </c:pt>
                <c:pt idx="12">
                  <c:v>3.5569216432668247E-54</c:v>
                </c:pt>
                <c:pt idx="13">
                  <c:v>1.0763556356503748E-53</c:v>
                </c:pt>
                <c:pt idx="14">
                  <c:v>3.2414458323441199E-53</c:v>
                </c:pt>
                <c:pt idx="15">
                  <c:v>9.7145622700916562E-53</c:v>
                </c:pt>
                <c:pt idx="16">
                  <c:v>2.8974049170363678E-52</c:v>
                </c:pt>
                <c:pt idx="17">
                  <c:v>8.5999640863465341E-52</c:v>
                </c:pt>
                <c:pt idx="18">
                  <c:v>2.5403032912734265E-51</c:v>
                </c:pt>
                <c:pt idx="19">
                  <c:v>7.467513091042953E-51</c:v>
                </c:pt>
                <c:pt idx="20">
                  <c:v>2.1845797458156091E-50</c:v>
                </c:pt>
                <c:pt idx="21">
                  <c:v>6.3600612988456258E-50</c:v>
                </c:pt>
                <c:pt idx="22">
                  <c:v>1.8427065880016872E-49</c:v>
                </c:pt>
                <c:pt idx="23">
                  <c:v>5.31315595857934E-49</c:v>
                </c:pt>
                <c:pt idx="24">
                  <c:v>1.5245807365815131E-48</c:v>
                </c:pt>
                <c:pt idx="25">
                  <c:v>4.3536125915654291E-48</c:v>
                </c:pt>
                <c:pt idx="26">
                  <c:v>1.2372305108022755E-47</c:v>
                </c:pt>
                <c:pt idx="27">
                  <c:v>3.4990725781864651E-47</c:v>
                </c:pt>
                <c:pt idx="28">
                  <c:v>9.8481979316194451E-47</c:v>
                </c:pt>
                <c:pt idx="29">
                  <c:v>2.7584306820640786E-46</c:v>
                </c:pt>
                <c:pt idx="30">
                  <c:v>7.688982448529508E-46</c:v>
                </c:pt>
                <c:pt idx="31">
                  <c:v>2.1329327012819411E-45</c:v>
                </c:pt>
                <c:pt idx="32">
                  <c:v>5.8882592682629363E-45</c:v>
                </c:pt>
                <c:pt idx="33">
                  <c:v>1.6177007409717676E-44</c:v>
                </c:pt>
                <c:pt idx="34">
                  <c:v>4.4229388290102422E-44</c:v>
                </c:pt>
                <c:pt idx="35">
                  <c:v>1.203442015733156E-43</c:v>
                </c:pt>
                <c:pt idx="36">
                  <c:v>3.2586738487936158E-43</c:v>
                </c:pt>
                <c:pt idx="37">
                  <c:v>8.7812857416270625E-43</c:v>
                </c:pt>
                <c:pt idx="38">
                  <c:v>2.3549235434808833E-42</c:v>
                </c:pt>
                <c:pt idx="39">
                  <c:v>6.2848801804898333E-42</c:v>
                </c:pt>
                <c:pt idx="40">
                  <c:v>1.6692396098125157E-41</c:v>
                </c:pt>
                <c:pt idx="41">
                  <c:v>4.4120644652744345E-41</c:v>
                </c:pt>
                <c:pt idx="42">
                  <c:v>1.160557080440082E-40</c:v>
                </c:pt>
                <c:pt idx="43">
                  <c:v>3.0380341411675165E-40</c:v>
                </c:pt>
                <c:pt idx="44">
                  <c:v>7.9144416795011297E-40</c:v>
                </c:pt>
                <c:pt idx="45">
                  <c:v>2.051867934947977E-39</c:v>
                </c:pt>
                <c:pt idx="46">
                  <c:v>5.2939521879061461E-39</c:v>
                </c:pt>
                <c:pt idx="47">
                  <c:v>1.3592899724434768E-38</c:v>
                </c:pt>
                <c:pt idx="48">
                  <c:v>3.4733272209855007E-38</c:v>
                </c:pt>
                <c:pt idx="49">
                  <c:v>8.8324416150528172E-38</c:v>
                </c:pt>
                <c:pt idx="50">
                  <c:v>2.2352048910621651E-37</c:v>
                </c:pt>
                <c:pt idx="51">
                  <c:v>5.6293129279194155E-37</c:v>
                </c:pt>
                <c:pt idx="52">
                  <c:v>1.4108957719859879E-36</c:v>
                </c:pt>
                <c:pt idx="53">
                  <c:v>3.5191352733927364E-36</c:v>
                </c:pt>
                <c:pt idx="54">
                  <c:v>8.7353131551941352E-36</c:v>
                </c:pt>
                <c:pt idx="55">
                  <c:v>2.1578561254041012E-35</c:v>
                </c:pt>
                <c:pt idx="56">
                  <c:v>5.3047873506937552E-35</c:v>
                </c:pt>
                <c:pt idx="57">
                  <c:v>1.2978214933805989E-34</c:v>
                </c:pt>
                <c:pt idx="58">
                  <c:v>3.1598279311573391E-34</c:v>
                </c:pt>
                <c:pt idx="59">
                  <c:v>7.6562021814149414E-34</c:v>
                </c:pt>
                <c:pt idx="60">
                  <c:v>1.8461408914234569E-33</c:v>
                </c:pt>
                <c:pt idx="61">
                  <c:v>4.4301433435283478E-33</c:v>
                </c:pt>
                <c:pt idx="62">
                  <c:v>1.0579672008447562E-32</c:v>
                </c:pt>
                <c:pt idx="63">
                  <c:v>2.5143638125793569E-32</c:v>
                </c:pt>
                <c:pt idx="64">
                  <c:v>5.9468299459615309E-32</c:v>
                </c:pt>
                <c:pt idx="65">
                  <c:v>1.3997304495505368E-31</c:v>
                </c:pt>
                <c:pt idx="66">
                  <c:v>3.2787234687908482E-31</c:v>
                </c:pt>
                <c:pt idx="67">
                  <c:v>7.6430492278395992E-31</c:v>
                </c:pt>
                <c:pt idx="68">
                  <c:v>1.7730868658321763E-30</c:v>
                </c:pt>
                <c:pt idx="69">
                  <c:v>4.0935005886291213E-30</c:v>
                </c:pt>
                <c:pt idx="70">
                  <c:v>9.4050517606563968E-30</c:v>
                </c:pt>
                <c:pt idx="71">
                  <c:v>2.1504483268067349E-29</c:v>
                </c:pt>
                <c:pt idx="72">
                  <c:v>4.8932603243819844E-29</c:v>
                </c:pt>
                <c:pt idx="73">
                  <c:v>1.1080749049072241E-28</c:v>
                </c:pt>
                <c:pt idx="74">
                  <c:v>2.4971314591847414E-28</c:v>
                </c:pt>
                <c:pt idx="75">
                  <c:v>5.6003501488821721E-28</c:v>
                </c:pt>
                <c:pt idx="76">
                  <c:v>1.2499436791067767E-27</c:v>
                </c:pt>
                <c:pt idx="77">
                  <c:v>2.7763051373157675E-27</c:v>
                </c:pt>
                <c:pt idx="78">
                  <c:v>6.1368489971455655E-27</c:v>
                </c:pt>
                <c:pt idx="79">
                  <c:v>1.3499732599125469E-26</c:v>
                </c:pt>
                <c:pt idx="80">
                  <c:v>2.955332729604554E-26</c:v>
                </c:pt>
                <c:pt idx="81">
                  <c:v>6.4385650731043241E-26</c:v>
                </c:pt>
                <c:pt idx="82">
                  <c:v>1.395960994907687E-25</c:v>
                </c:pt>
                <c:pt idx="83">
                  <c:v>3.0120277339505372E-25</c:v>
                </c:pt>
                <c:pt idx="84">
                  <c:v>6.4676444571483621E-25</c:v>
                </c:pt>
                <c:pt idx="85">
                  <c:v>1.3820851392273994E-24</c:v>
                </c:pt>
                <c:pt idx="86">
                  <c:v>2.9391716190431333E-24</c:v>
                </c:pt>
                <c:pt idx="87">
                  <c:v>6.2203752105729164E-24</c:v>
                </c:pt>
                <c:pt idx="88">
                  <c:v>1.3101158684936662E-23</c:v>
                </c:pt>
                <c:pt idx="89">
                  <c:v>2.7460239483432971E-23</c:v>
                </c:pt>
                <c:pt idx="90">
                  <c:v>5.7279658805069726E-23</c:v>
                </c:pt>
                <c:pt idx="91">
                  <c:v>1.1890442381168904E-22</c:v>
                </c:pt>
                <c:pt idx="92">
                  <c:v>2.4563887041033941E-22</c:v>
                </c:pt>
                <c:pt idx="93">
                  <c:v>5.0500730333656586E-22</c:v>
                </c:pt>
                <c:pt idx="94">
                  <c:v>1.0332364404985023E-21</c:v>
                </c:pt>
                <c:pt idx="95">
                  <c:v>2.1037942258455597E-21</c:v>
                </c:pt>
                <c:pt idx="96">
                  <c:v>4.262930884635861E-21</c:v>
                </c:pt>
                <c:pt idx="97">
                  <c:v>8.5963643125386305E-21</c:v>
                </c:pt>
                <c:pt idx="98">
                  <c:v>1.7251339503262699E-20</c:v>
                </c:pt>
                <c:pt idx="99">
                  <c:v>3.4453418549036609E-20</c:v>
                </c:pt>
                <c:pt idx="100">
                  <c:v>6.8476776269948533E-20</c:v>
                </c:pt>
                <c:pt idx="101">
                  <c:v>1.3544275575770293E-19</c:v>
                </c:pt>
                <c:pt idx="102">
                  <c:v>2.6660589306304004E-19</c:v>
                </c:pt>
                <c:pt idx="103">
                  <c:v>5.2225811471137403E-19</c:v>
                </c:pt>
                <c:pt idx="104">
                  <c:v>1.0181274270330553E-18</c:v>
                </c:pt>
                <c:pt idx="105">
                  <c:v>1.9752431558763968E-18</c:v>
                </c:pt>
                <c:pt idx="106">
                  <c:v>3.8136469260191294E-18</c:v>
                </c:pt>
                <c:pt idx="107">
                  <c:v>7.3276022692494189E-18</c:v>
                </c:pt>
                <c:pt idx="108">
                  <c:v>1.401150488551403E-17</c:v>
                </c:pt>
                <c:pt idx="109">
                  <c:v>2.6663009358309314E-17</c:v>
                </c:pt>
                <c:pt idx="110">
                  <c:v>5.0493448944290164E-17</c:v>
                </c:pt>
                <c:pt idx="111">
                  <c:v>9.5161744641959672E-17</c:v>
                </c:pt>
                <c:pt idx="112">
                  <c:v>1.7848069296104583E-16</c:v>
                </c:pt>
                <c:pt idx="113">
                  <c:v>3.3313600996565704E-16</c:v>
                </c:pt>
                <c:pt idx="114">
                  <c:v>6.1880441643169824E-16</c:v>
                </c:pt>
                <c:pt idx="115">
                  <c:v>1.1438964649707969E-15</c:v>
                </c:pt>
                <c:pt idx="116">
                  <c:v>2.1043671787019633E-15</c:v>
                </c:pt>
                <c:pt idx="117">
                  <c:v>3.8526345033429105E-15</c:v>
                </c:pt>
                <c:pt idx="118">
                  <c:v>7.0193288361689166E-15</c:v>
                </c:pt>
                <c:pt idx="119">
                  <c:v>1.2727258219297877E-14</c:v>
                </c:pt>
                <c:pt idx="120">
                  <c:v>2.2965484440991776E-14</c:v>
                </c:pt>
                <c:pt idx="121">
                  <c:v>4.1239923877810075E-14</c:v>
                </c:pt>
                <c:pt idx="122">
                  <c:v>7.3698998697875135E-14</c:v>
                </c:pt>
                <c:pt idx="123">
                  <c:v>1.3107105898159539E-13</c:v>
                </c:pt>
                <c:pt idx="124">
                  <c:v>2.3198158833740717E-13</c:v>
                </c:pt>
                <c:pt idx="125">
                  <c:v>4.0860315477456086E-13</c:v>
                </c:pt>
                <c:pt idx="126">
                  <c:v>7.1622817565358631E-13</c:v>
                </c:pt>
                <c:pt idx="127">
                  <c:v>1.2494030920091639E-12</c:v>
                </c:pt>
                <c:pt idx="128">
                  <c:v>2.1689784623683384E-12</c:v>
                </c:pt>
                <c:pt idx="129">
                  <c:v>3.7472217240504642E-12</c:v>
                </c:pt>
                <c:pt idx="130">
                  <c:v>6.4426573060859111E-12</c:v>
                </c:pt>
                <c:pt idx="131">
                  <c:v>1.1023567348106778E-11</c:v>
                </c:pt>
                <c:pt idx="132">
                  <c:v>1.8770713312917244E-11</c:v>
                </c:pt>
                <c:pt idx="133">
                  <c:v>3.1808331007642371E-11</c:v>
                </c:pt>
                <c:pt idx="134">
                  <c:v>5.3641692968480816E-11</c:v>
                </c:pt>
                <c:pt idx="135">
                  <c:v>9.0025503367439632E-11</c:v>
                </c:pt>
                <c:pt idx="136">
                  <c:v>1.503592425153168E-10</c:v>
                </c:pt>
                <c:pt idx="137">
                  <c:v>2.4991722409369723E-10</c:v>
                </c:pt>
                <c:pt idx="138">
                  <c:v>4.1339358792303584E-10</c:v>
                </c:pt>
                <c:pt idx="139">
                  <c:v>6.8050727470174909E-10</c:v>
                </c:pt>
                <c:pt idx="140">
                  <c:v>1.1148162661404324E-9</c:v>
                </c:pt>
                <c:pt idx="141">
                  <c:v>1.8175037260493139E-9</c:v>
                </c:pt>
                <c:pt idx="142">
                  <c:v>2.9488237205304397E-9</c:v>
                </c:pt>
                <c:pt idx="143">
                  <c:v>4.7612808688435116E-9</c:v>
                </c:pt>
                <c:pt idx="144">
                  <c:v>7.6506842695708381E-9</c:v>
                </c:pt>
                <c:pt idx="145">
                  <c:v>1.22342752352961E-8</c:v>
                </c:pt>
                <c:pt idx="146">
                  <c:v>1.9469630164029922E-8</c:v>
                </c:pt>
                <c:pt idx="147">
                  <c:v>3.0834623201041292E-8</c:v>
                </c:pt>
                <c:pt idx="148">
                  <c:v>4.8598300035802044E-8</c:v>
                </c:pt>
                <c:pt idx="149">
                  <c:v>7.622632788259481E-8</c:v>
                </c:pt>
                <c:pt idx="150">
                  <c:v>1.1898450488274304E-7</c:v>
                </c:pt>
                <c:pt idx="151">
                  <c:v>1.848320606332669E-7</c:v>
                </c:pt>
                <c:pt idx="152">
                  <c:v>2.8573648069512119E-7</c:v>
                </c:pt>
                <c:pt idx="153">
                  <c:v>4.3959785626757056E-7</c:v>
                </c:pt>
                <c:pt idx="154">
                  <c:v>6.7304938048013696E-7</c:v>
                </c:pt>
                <c:pt idx="155">
                  <c:v>1.0255097180579583E-6</c:v>
                </c:pt>
                <c:pt idx="156">
                  <c:v>1.5550133436878894E-6</c:v>
                </c:pt>
                <c:pt idx="157">
                  <c:v>2.3465507340761778E-6</c:v>
                </c:pt>
                <c:pt idx="158">
                  <c:v>3.5239299370758183E-6</c:v>
                </c:pt>
                <c:pt idx="159">
                  <c:v>5.266548286498658E-6</c:v>
                </c:pt>
                <c:pt idx="160">
                  <c:v>7.83296821148988E-6</c:v>
                </c:pt>
                <c:pt idx="161">
                  <c:v>1.1593862519231451E-5</c:v>
                </c:pt>
                <c:pt idx="162">
                  <c:v>1.7077780085627489E-5</c:v>
                </c:pt>
                <c:pt idx="163">
                  <c:v>2.5034341702865951E-5</c:v>
                </c:pt>
                <c:pt idx="164">
                  <c:v>3.652098003650566E-5</c:v>
                </c:pt>
                <c:pt idx="165">
                  <c:v>5.3021274050155344E-5</c:v>
                </c:pt>
                <c:pt idx="166">
                  <c:v>7.6605399819658639E-5</c:v>
                </c:pt>
                <c:pt idx="167">
                  <c:v>1.1014634651099543E-4</c:v>
                </c:pt>
                <c:pt idx="168">
                  <c:v>1.5760946604968952E-4</c:v>
                </c:pt>
                <c:pt idx="169">
                  <c:v>2.2443779199159052E-4</c:v>
                </c:pt>
                <c:pt idx="170">
                  <c:v>3.18061546073494E-4</c:v>
                </c:pt>
                <c:pt idx="171">
                  <c:v>4.4856752875345002E-4</c:v>
                </c:pt>
                <c:pt idx="172">
                  <c:v>6.2957284481828619E-4</c:v>
                </c:pt>
                <c:pt idx="173">
                  <c:v>8.793578219553626E-4</c:v>
                </c:pt>
                <c:pt idx="174">
                  <c:v>1.2223251931881736E-3</c:v>
                </c:pt>
                <c:pt idx="175">
                  <c:v>1.6908667479123634E-3</c:v>
                </c:pt>
                <c:pt idx="176">
                  <c:v>2.3277347626532137E-3</c:v>
                </c:pt>
                <c:pt idx="177">
                  <c:v>3.189033561651752E-3</c:v>
                </c:pt>
                <c:pt idx="178">
                  <c:v>4.3479663633836999E-3</c:v>
                </c:pt>
                <c:pt idx="179">
                  <c:v>5.899493812050397E-3</c:v>
                </c:pt>
                <c:pt idx="180">
                  <c:v>7.9660827356729785E-3</c:v>
                </c:pt>
                <c:pt idx="181">
                  <c:v>1.0704745925210262E-2</c:v>
                </c:pt>
                <c:pt idx="182">
                  <c:v>1.4315595005698881E-2</c:v>
                </c:pt>
                <c:pt idx="183">
                  <c:v>1.9052147346198926E-2</c:v>
                </c:pt>
                <c:pt idx="184">
                  <c:v>2.5233642634185056E-2</c:v>
                </c:pt>
                <c:pt idx="185">
                  <c:v>3.3259633033960748E-2</c:v>
                </c:pt>
                <c:pt idx="186">
                  <c:v>4.362711017668381E-2</c:v>
                </c:pt>
                <c:pt idx="187">
                  <c:v>5.6950419642334625E-2</c:v>
                </c:pt>
                <c:pt idx="188">
                  <c:v>7.3984185831217464E-2</c:v>
                </c:pt>
                <c:pt idx="189">
                  <c:v>9.5649423710317275E-2</c:v>
                </c:pt>
                <c:pt idx="190">
                  <c:v>0.123062945312643</c:v>
                </c:pt>
                <c:pt idx="191">
                  <c:v>0.15757007464112205</c:v>
                </c:pt>
                <c:pt idx="192">
                  <c:v>0.2007805617230862</c:v>
                </c:pt>
                <c:pt idx="193">
                  <c:v>0.25460743257620727</c:v>
                </c:pt>
                <c:pt idx="194">
                  <c:v>0.32130832537833831</c:v>
                </c:pt>
                <c:pt idx="195">
                  <c:v>0.40352864414731276</c:v>
                </c:pt>
                <c:pt idx="196">
                  <c:v>0.50434561145440115</c:v>
                </c:pt>
                <c:pt idx="197">
                  <c:v>0.62731202497795768</c:v>
                </c:pt>
                <c:pt idx="198">
                  <c:v>0.77649822539931745</c:v>
                </c:pt>
                <c:pt idx="199">
                  <c:v>0.95653047436430161</c:v>
                </c:pt>
                <c:pt idx="200">
                  <c:v>1.1726236330324491</c:v>
                </c:pt>
                <c:pt idx="201">
                  <c:v>1.4306057391305858</c:v>
                </c:pt>
                <c:pt idx="202">
                  <c:v>1.7369318212463174</c:v>
                </c:pt>
                <c:pt idx="203">
                  <c:v>2.0986840836062459</c:v>
                </c:pt>
                <c:pt idx="204">
                  <c:v>2.5235554648671092</c:v>
                </c:pt>
                <c:pt idx="205">
                  <c:v>3.0198135435317308</c:v>
                </c:pt>
                <c:pt idx="206">
                  <c:v>3.5962418533195719</c:v>
                </c:pt>
                <c:pt idx="207">
                  <c:v>4.2620559054463349</c:v>
                </c:pt>
                <c:pt idx="208">
                  <c:v>5.0267916094470637</c:v>
                </c:pt>
                <c:pt idx="209">
                  <c:v>5.9001643532480985</c:v>
                </c:pt>
                <c:pt idx="210">
                  <c:v>6.8918977534524535</c:v>
                </c:pt>
                <c:pt idx="211">
                  <c:v>8.0115220168571515</c:v>
                </c:pt>
                <c:pt idx="212">
                  <c:v>9.2681429530329886</c:v>
                </c:pt>
                <c:pt idx="213">
                  <c:v>10.670183923570393</c:v>
                </c:pt>
                <c:pt idx="214">
                  <c:v>12.225104373127669</c:v>
                </c:pt>
                <c:pt idx="215">
                  <c:v>13.939100016056491</c:v>
                </c:pt>
                <c:pt idx="216">
                  <c:v>15.816791194675664</c:v>
                </c:pt>
                <c:pt idx="217">
                  <c:v>17.860907316405587</c:v>
                </c:pt>
                <c:pt idx="218">
                  <c:v>20.071976545018906</c:v>
                </c:pt>
                <c:pt idx="219">
                  <c:v>22.448030990142048</c:v>
                </c:pt>
                <c:pt idx="220">
                  <c:v>24.984338432366737</c:v>
                </c:pt>
                <c:pt idx="221">
                  <c:v>27.673172066225508</c:v>
                </c:pt>
                <c:pt idx="222">
                  <c:v>30.503629775564612</c:v>
                </c:pt>
                <c:pt idx="223">
                  <c:v>33.461514024267608</c:v>
                </c:pt>
                <c:pt idx="224">
                  <c:v>36.529282516069102</c:v>
                </c:pt>
                <c:pt idx="225">
                  <c:v>39.68607833793763</c:v>
                </c:pt>
                <c:pt idx="226">
                  <c:v>42.907846364183193</c:v>
                </c:pt>
                <c:pt idx="227">
                  <c:v>46.167540301320649</c:v>
                </c:pt>
                <c:pt idx="228">
                  <c:v>49.43542196183293</c:v>
                </c:pt>
                <c:pt idx="229">
                  <c:v>52.679451259064976</c:v>
                </c:pt>
                <c:pt idx="230">
                  <c:v>55.865762129276469</c:v>
                </c:pt>
                <c:pt idx="231">
                  <c:v>58.959216242795485</c:v>
                </c:pt>
                <c:pt idx="232">
                  <c:v>61.924023109552003</c:v>
                </c:pt>
                <c:pt idx="233">
                  <c:v>64.724412166238281</c:v>
                </c:pt>
                <c:pt idx="234">
                  <c:v>67.325339802233728</c:v>
                </c:pt>
                <c:pt idx="235">
                  <c:v>69.693212178383931</c:v>
                </c:pt>
                <c:pt idx="236">
                  <c:v>71.796603237606064</c:v>
                </c:pt>
                <c:pt idx="237">
                  <c:v>73.606946594213355</c:v>
                </c:pt>
                <c:pt idx="238">
                  <c:v>75.099180082799663</c:v>
                </c:pt>
                <c:pt idx="239">
                  <c:v>76.252322673627376</c:v>
                </c:pt>
                <c:pt idx="240">
                  <c:v>77.049965206191331</c:v>
                </c:pt>
                <c:pt idx="241">
                  <c:v>77.480658902244059</c:v>
                </c:pt>
                <c:pt idx="242">
                  <c:v>77.53818880186482</c:v>
                </c:pt>
                <c:pt idx="243">
                  <c:v>77.221722994518501</c:v>
                </c:pt>
                <c:pt idx="244">
                  <c:v>76.535832636564521</c:v>
                </c:pt>
                <c:pt idx="245">
                  <c:v>75.490382081969642</c:v>
                </c:pt>
                <c:pt idx="246">
                  <c:v>74.100292817338726</c:v>
                </c:pt>
                <c:pt idx="247">
                  <c:v>72.3851890975576</c:v>
                </c:pt>
                <c:pt idx="248">
                  <c:v>70.368937044475473</c:v>
                </c:pt>
                <c:pt idx="249">
                  <c:v>68.079092336034165</c:v>
                </c:pt>
                <c:pt idx="250">
                  <c:v>65.54627434103017</c:v>
                </c:pt>
                <c:pt idx="251">
                  <c:v>62.803486541965903</c:v>
                </c:pt>
                <c:pt idx="252">
                  <c:v>59.885404269357451</c:v>
                </c:pt>
                <c:pt idx="253">
                  <c:v>56.82765111948769</c:v>
                </c:pt>
                <c:pt idx="254">
                  <c:v>53.666084958066925</c:v>
                </c:pt>
                <c:pt idx="255">
                  <c:v>50.436113176674574</c:v>
                </c:pt>
                <c:pt idx="256">
                  <c:v>47.172054953054598</c:v>
                </c:pt>
                <c:pt idx="257">
                  <c:v>43.906565784033361</c:v>
                </c:pt>
                <c:pt idx="258">
                  <c:v>40.670136645393818</c:v>
                </c:pt>
                <c:pt idx="259">
                  <c:v>37.490676933525627</c:v>
                </c:pt>
                <c:pt idx="260">
                  <c:v>34.393187010560105</c:v>
                </c:pt>
                <c:pt idx="261">
                  <c:v>31.399522855898706</c:v>
                </c:pt>
                <c:pt idx="262">
                  <c:v>28.528252159603404</c:v>
                </c:pt>
                <c:pt idx="263">
                  <c:v>25.794598297038132</c:v>
                </c:pt>
                <c:pt idx="264">
                  <c:v>23.210466097600676</c:v>
                </c:pt>
                <c:pt idx="265">
                  <c:v>20.784541236485978</c:v>
                </c:pt>
                <c:pt idx="266">
                  <c:v>18.52245348368055</c:v>
                </c:pt>
                <c:pt idx="267">
                  <c:v>16.426992958720067</c:v>
                </c:pt>
                <c:pt idx="268">
                  <c:v>14.498367957954798</c:v>
                </c:pt>
                <c:pt idx="269">
                  <c:v>12.734492815569372</c:v>
                </c:pt>
                <c:pt idx="270">
                  <c:v>11.131294584063347</c:v>
                </c:pt>
                <c:pt idx="271">
                  <c:v>9.6830280135479931</c:v>
                </c:pt>
                <c:pt idx="272">
                  <c:v>8.3825893014588999</c:v>
                </c:pt>
                <c:pt idx="273">
                  <c:v>7.2218202993334355</c:v>
                </c:pt>
                <c:pt idx="274">
                  <c:v>6.1917962245389626</c:v>
                </c:pt>
                <c:pt idx="275">
                  <c:v>5.2830913586970407</c:v>
                </c:pt>
                <c:pt idx="276">
                  <c:v>4.4860186537535647</c:v>
                </c:pt>
                <c:pt idx="277">
                  <c:v>3.7908405526798044</c:v>
                </c:pt>
                <c:pt idx="278">
                  <c:v>3.1879496165804686</c:v>
                </c:pt>
                <c:pt idx="279">
                  <c:v>2.6680186967861936</c:v>
                </c:pt>
                <c:pt idx="280">
                  <c:v>2.2221213740619614</c:v>
                </c:pt>
                <c:pt idx="281">
                  <c:v>1.8418241931272332</c:v>
                </c:pt>
                <c:pt idx="282">
                  <c:v>1.5192528450435205</c:v>
                </c:pt>
                <c:pt idx="283">
                  <c:v>1.2471348971309244</c:v>
                </c:pt>
                <c:pt idx="284">
                  <c:v>1.0188219514363812</c:v>
                </c:pt>
                <c:pt idx="285">
                  <c:v>0.82829424524630235</c:v>
                </c:pt>
                <c:pt idx="286">
                  <c:v>0.67015071120147796</c:v>
                </c:pt>
                <c:pt idx="287">
                  <c:v>0.53958741274241984</c:v>
                </c:pt>
                <c:pt idx="288">
                  <c:v>0.4323670859881325</c:v>
                </c:pt>
                <c:pt idx="289">
                  <c:v>0.34478227420933416</c:v>
                </c:pt>
                <c:pt idx="290">
                  <c:v>0.27361425670040024</c:v>
                </c:pt>
                <c:pt idx="291">
                  <c:v>0.21608966871086141</c:v>
                </c:pt>
                <c:pt idx="292">
                  <c:v>0.16983639907496806</c:v>
                </c:pt>
                <c:pt idx="293">
                  <c:v>0.1328400502445049</c:v>
                </c:pt>
                <c:pt idx="294">
                  <c:v>0.10340196158909724</c:v>
                </c:pt>
                <c:pt idx="295">
                  <c:v>8.0099538251288252E-2</c:v>
                </c:pt>
                <c:pt idx="296">
                  <c:v>6.1749399121162986E-2</c:v>
                </c:pt>
                <c:pt idx="297">
                  <c:v>4.7373660966779231E-2</c:v>
                </c:pt>
                <c:pt idx="298">
                  <c:v>3.6169511885580687E-2</c:v>
                </c:pt>
                <c:pt idx="299">
                  <c:v>2.7482095004539402E-2</c:v>
                </c:pt>
                <c:pt idx="300">
                  <c:v>2.0780620620855693E-2</c:v>
                </c:pt>
                <c:pt idx="301">
                  <c:v>1.5637548849956422E-2</c:v>
                </c:pt>
                <c:pt idx="302">
                  <c:v>1.1710631992575467E-2</c:v>
                </c:pt>
                <c:pt idx="303">
                  <c:v>8.7275727167918423E-3</c:v>
                </c:pt>
                <c:pt idx="304">
                  <c:v>6.4730372606595704E-3</c:v>
                </c:pt>
                <c:pt idx="305">
                  <c:v>4.777758858264849E-3</c:v>
                </c:pt>
                <c:pt idx="306">
                  <c:v>3.5094724240129472E-3</c:v>
                </c:pt>
                <c:pt idx="307">
                  <c:v>2.5654344985091911E-3</c:v>
                </c:pt>
                <c:pt idx="308">
                  <c:v>1.8663002548835329E-3</c:v>
                </c:pt>
                <c:pt idx="309">
                  <c:v>1.3511500716960265E-3</c:v>
                </c:pt>
                <c:pt idx="310">
                  <c:v>9.7348026197892009E-4</c:v>
                </c:pt>
                <c:pt idx="311">
                  <c:v>6.9799482133748138E-4</c:v>
                </c:pt>
                <c:pt idx="312">
                  <c:v>4.9805664533113584E-4</c:v>
                </c:pt>
                <c:pt idx="313">
                  <c:v>3.536769576690069E-4</c:v>
                </c:pt>
                <c:pt idx="314">
                  <c:v>2.4994029703804827E-4</c:v>
                </c:pt>
                <c:pt idx="315">
                  <c:v>1.7577911985378836E-4</c:v>
                </c:pt>
                <c:pt idx="316">
                  <c:v>1.230268141914332E-4</c:v>
                </c:pt>
                <c:pt idx="317">
                  <c:v>8.5690713476758076E-5</c:v>
                </c:pt>
                <c:pt idx="318">
                  <c:v>5.9397645244100128E-5</c:v>
                </c:pt>
                <c:pt idx="319">
                  <c:v>4.0973794595507443E-5</c:v>
                </c:pt>
                <c:pt idx="320">
                  <c:v>2.8128374278290793E-5</c:v>
                </c:pt>
                <c:pt idx="321">
                  <c:v>1.9216954721542465E-5</c:v>
                </c:pt>
                <c:pt idx="322">
                  <c:v>1.3065498668124862E-5</c:v>
                </c:pt>
                <c:pt idx="323">
                  <c:v>8.8403386416413638E-6</c:v>
                </c:pt>
                <c:pt idx="324">
                  <c:v>5.9526904849215291E-6</c:v>
                </c:pt>
                <c:pt idx="325">
                  <c:v>3.9889554880576022E-6</c:v>
                </c:pt>
                <c:pt idx="326">
                  <c:v>2.6601527003166107E-6</c:v>
                </c:pt>
                <c:pt idx="327">
                  <c:v>1.7654500416121492E-6</c:v>
                </c:pt>
                <c:pt idx="328">
                  <c:v>1.1660194272611898E-6</c:v>
                </c:pt>
                <c:pt idx="329">
                  <c:v>7.6640376337929794E-7</c:v>
                </c:pt>
                <c:pt idx="330">
                  <c:v>5.0131530006579836E-7</c:v>
                </c:pt>
                <c:pt idx="331">
                  <c:v>3.2633659563463317E-7</c:v>
                </c:pt>
                <c:pt idx="332">
                  <c:v>2.1140832549293548E-7</c:v>
                </c:pt>
                <c:pt idx="333">
                  <c:v>1.3629498696065161E-7</c:v>
                </c:pt>
                <c:pt idx="334">
                  <c:v>8.7445842635264424E-8</c:v>
                </c:pt>
                <c:pt idx="335">
                  <c:v>5.5834153993489869E-8</c:v>
                </c:pt>
                <c:pt idx="336">
                  <c:v>3.5478250967272856E-8</c:v>
                </c:pt>
                <c:pt idx="337">
                  <c:v>2.243499367647429E-8</c:v>
                </c:pt>
                <c:pt idx="338">
                  <c:v>1.4118585553823584E-8</c:v>
                </c:pt>
                <c:pt idx="339">
                  <c:v>8.8421507859839299E-9</c:v>
                </c:pt>
                <c:pt idx="340">
                  <c:v>5.5109457012982531E-9</c:v>
                </c:pt>
                <c:pt idx="341">
                  <c:v>3.4181871385635904E-9</c:v>
                </c:pt>
                <c:pt idx="342">
                  <c:v>2.1099250482707935E-9</c:v>
                </c:pt>
                <c:pt idx="343">
                  <c:v>1.2961035752688087E-9</c:v>
                </c:pt>
                <c:pt idx="344">
                  <c:v>7.9234418997989085E-10</c:v>
                </c:pt>
                <c:pt idx="345">
                  <c:v>4.8204716748936396E-10</c:v>
                </c:pt>
                <c:pt idx="346">
                  <c:v>2.9185469312480229E-10</c:v>
                </c:pt>
                <c:pt idx="347">
                  <c:v>1.7585119170494815E-10</c:v>
                </c:pt>
                <c:pt idx="348">
                  <c:v>1.0544486586905241E-10</c:v>
                </c:pt>
                <c:pt idx="349">
                  <c:v>6.2922656570861816E-11</c:v>
                </c:pt>
                <c:pt idx="350">
                  <c:v>3.736716501721361E-11</c:v>
                </c:pt>
                <c:pt idx="351">
                  <c:v>2.2083847436442318E-11</c:v>
                </c:pt>
                <c:pt idx="352">
                  <c:v>1.2988554318918882E-11</c:v>
                </c:pt>
                <c:pt idx="353">
                  <c:v>7.6023591060289509E-12</c:v>
                </c:pt>
                <c:pt idx="354">
                  <c:v>4.4283040667338657E-12</c:v>
                </c:pt>
                <c:pt idx="355">
                  <c:v>2.5670124552479906E-12</c:v>
                </c:pt>
                <c:pt idx="356">
                  <c:v>1.4808804727398252E-12</c:v>
                </c:pt>
                <c:pt idx="357">
                  <c:v>8.5018517052292591E-13</c:v>
                </c:pt>
                <c:pt idx="358">
                  <c:v>4.8574521700052612E-13</c:v>
                </c:pt>
                <c:pt idx="359">
                  <c:v>2.7618814225655186E-13</c:v>
                </c:pt>
                <c:pt idx="360">
                  <c:v>1.5627985989150693E-13</c:v>
                </c:pt>
                <c:pt idx="361">
                  <c:v>8.8004014926221418E-14</c:v>
                </c:pt>
                <c:pt idx="362">
                  <c:v>4.9317771863149264E-14</c:v>
                </c:pt>
                <c:pt idx="363">
                  <c:v>2.7504635696704352E-14</c:v>
                </c:pt>
                <c:pt idx="364">
                  <c:v>1.5265457877334885E-14</c:v>
                </c:pt>
                <c:pt idx="365">
                  <c:v>8.4317022502126388E-15</c:v>
                </c:pt>
                <c:pt idx="366">
                  <c:v>4.6347058592019346E-15</c:v>
                </c:pt>
                <c:pt idx="367">
                  <c:v>2.5353071456970583E-15</c:v>
                </c:pt>
                <c:pt idx="368">
                  <c:v>1.380195072161381E-15</c:v>
                </c:pt>
                <c:pt idx="369">
                  <c:v>7.477421337032247E-16</c:v>
                </c:pt>
                <c:pt idx="370">
                  <c:v>4.0314819698128809E-16</c:v>
                </c:pt>
                <c:pt idx="371">
                  <c:v>2.1631123615215581E-16</c:v>
                </c:pt>
                <c:pt idx="372">
                  <c:v>1.1550344162879205E-16</c:v>
                </c:pt>
                <c:pt idx="373">
                  <c:v>6.1377933066953656E-17</c:v>
                </c:pt>
                <c:pt idx="374">
                  <c:v>3.2458697011686473E-17</c:v>
                </c:pt>
                <c:pt idx="375">
                  <c:v>1.7082498574080766E-17</c:v>
                </c:pt>
                <c:pt idx="376">
                  <c:v>8.9469125569471652E-18</c:v>
                </c:pt>
                <c:pt idx="377">
                  <c:v>4.6633335596092369E-18</c:v>
                </c:pt>
                <c:pt idx="378">
                  <c:v>2.4189186188618127E-18</c:v>
                </c:pt>
                <c:pt idx="379">
                  <c:v>1.2486695534516744E-18</c:v>
                </c:pt>
                <c:pt idx="380">
                  <c:v>6.4146841294667921E-19</c:v>
                </c:pt>
                <c:pt idx="381">
                  <c:v>3.2794764584666218E-19</c:v>
                </c:pt>
                <c:pt idx="382">
                  <c:v>1.6685347194547953E-19</c:v>
                </c:pt>
                <c:pt idx="383">
                  <c:v>8.4482638084871522E-20</c:v>
                </c:pt>
                <c:pt idx="384">
                  <c:v>4.2569757291793724E-20</c:v>
                </c:pt>
                <c:pt idx="385">
                  <c:v>2.1346976391977314E-20</c:v>
                </c:pt>
                <c:pt idx="386">
                  <c:v>1.065302764302628E-20</c:v>
                </c:pt>
                <c:pt idx="387">
                  <c:v>5.2906767349656993E-21</c:v>
                </c:pt>
                <c:pt idx="388">
                  <c:v>2.6148747272427845E-21</c:v>
                </c:pt>
                <c:pt idx="389">
                  <c:v>1.2861512292606839E-21</c:v>
                </c:pt>
                <c:pt idx="390">
                  <c:v>6.2955644616360503E-22</c:v>
                </c:pt>
                <c:pt idx="391">
                  <c:v>3.066753019514322E-22</c:v>
                </c:pt>
                <c:pt idx="392">
                  <c:v>1.4867036800138662E-22</c:v>
                </c:pt>
                <c:pt idx="393">
                  <c:v>7.1725159017155118E-23</c:v>
                </c:pt>
                <c:pt idx="394">
                  <c:v>3.4436587748206799E-23</c:v>
                </c:pt>
                <c:pt idx="395">
                  <c:v>1.6453950702712676E-23</c:v>
                </c:pt>
                <c:pt idx="396">
                  <c:v>7.8238724285401582E-24</c:v>
                </c:pt>
                <c:pt idx="397">
                  <c:v>3.7023273700315213E-24</c:v>
                </c:pt>
                <c:pt idx="398">
                  <c:v>1.7435297542396581E-24</c:v>
                </c:pt>
                <c:pt idx="399">
                  <c:v>8.1711916608535915E-25</c:v>
                </c:pt>
                <c:pt idx="400">
                  <c:v>3.8110348465195056E-25</c:v>
                </c:pt>
                <c:pt idx="401">
                  <c:v>1.7688944966195983E-25</c:v>
                </c:pt>
                <c:pt idx="402">
                  <c:v>8.1707595491305981E-26</c:v>
                </c:pt>
                <c:pt idx="403">
                  <c:v>3.7559899197431678E-26</c:v>
                </c:pt>
                <c:pt idx="404">
                  <c:v>1.7182560999553619E-26</c:v>
                </c:pt>
                <c:pt idx="405">
                  <c:v>7.8226312601690168E-27</c:v>
                </c:pt>
                <c:pt idx="406">
                  <c:v>3.5442089045250403E-27</c:v>
                </c:pt>
                <c:pt idx="407">
                  <c:v>1.5980385585484064E-27</c:v>
                </c:pt>
                <c:pt idx="408">
                  <c:v>7.1706196052197916E-28</c:v>
                </c:pt>
                <c:pt idx="409">
                  <c:v>3.2020462665852073E-28</c:v>
                </c:pt>
                <c:pt idx="410">
                  <c:v>1.4229839767626386E-28</c:v>
                </c:pt>
                <c:pt idx="411">
                  <c:v>6.2932343621311344E-29</c:v>
                </c:pt>
                <c:pt idx="412">
                  <c:v>2.7698056017880588E-29</c:v>
                </c:pt>
                <c:pt idx="413">
                  <c:v>1.2131825688035795E-29</c:v>
                </c:pt>
                <c:pt idx="414">
                  <c:v>5.2881592173217764E-30</c:v>
                </c:pt>
                <c:pt idx="415">
                  <c:v>2.2939522409282328E-30</c:v>
                </c:pt>
                <c:pt idx="416">
                  <c:v>9.9029756139941293E-31</c:v>
                </c:pt>
                <c:pt idx="417">
                  <c:v>4.2545000766957177E-31</c:v>
                </c:pt>
                <c:pt idx="418">
                  <c:v>1.8190006342472639E-31</c:v>
                </c:pt>
                <c:pt idx="419">
                  <c:v>7.7396024534962941E-32</c:v>
                </c:pt>
                <c:pt idx="420">
                  <c:v>3.2772226306885987E-32</c:v>
                </c:pt>
                <c:pt idx="421">
                  <c:v>1.3810033282096365E-32</c:v>
                </c:pt>
                <c:pt idx="422">
                  <c:v>5.7914190949924249E-33</c:v>
                </c:pt>
                <c:pt idx="423">
                  <c:v>2.4170005578863385E-33</c:v>
                </c:pt>
                <c:pt idx="424">
                  <c:v>1.0038527106750632E-33</c:v>
                </c:pt>
                <c:pt idx="425">
                  <c:v>4.1492034457487313E-34</c:v>
                </c:pt>
                <c:pt idx="426">
                  <c:v>1.7067147907333252E-34</c:v>
                </c:pt>
                <c:pt idx="427">
                  <c:v>6.9864839057576259E-35</c:v>
                </c:pt>
                <c:pt idx="428">
                  <c:v>2.8461505063900865E-35</c:v>
                </c:pt>
                <c:pt idx="429">
                  <c:v>1.1538744309722222E-35</c:v>
                </c:pt>
                <c:pt idx="430">
                  <c:v>4.655439915841913E-36</c:v>
                </c:pt>
                <c:pt idx="431">
                  <c:v>1.8692370927401431E-36</c:v>
                </c:pt>
                <c:pt idx="432">
                  <c:v>7.4691218328111659E-37</c:v>
                </c:pt>
                <c:pt idx="433">
                  <c:v>2.9701349688890585E-37</c:v>
                </c:pt>
                <c:pt idx="434">
                  <c:v>1.175396288169338E-37</c:v>
                </c:pt>
                <c:pt idx="435">
                  <c:v>4.6290719732296073E-38</c:v>
                </c:pt>
                <c:pt idx="436">
                  <c:v>1.814283037221058E-38</c:v>
                </c:pt>
                <c:pt idx="437">
                  <c:v>7.0764857327911818E-39</c:v>
                </c:pt>
                <c:pt idx="438">
                  <c:v>2.7468296026360516E-39</c:v>
                </c:pt>
                <c:pt idx="439">
                  <c:v>1.0610779541059651E-39</c:v>
                </c:pt>
                <c:pt idx="440">
                  <c:v>4.0790999973798025E-40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2.9441296342179905E-45</c:v>
                </c:pt>
                <c:pt idx="1">
                  <c:v>8.0885037050952788E-45</c:v>
                </c:pt>
                <c:pt idx="2">
                  <c:v>2.2114694145694516E-44</c:v>
                </c:pt>
                <c:pt idx="3">
                  <c:v>6.0172100788399637E-44</c:v>
                </c:pt>
                <c:pt idx="4">
                  <c:v>1.6293369244437418E-43</c:v>
                </c:pt>
                <c:pt idx="5">
                  <c:v>4.3906428709393815E-43</c:v>
                </c:pt>
                <c:pt idx="6">
                  <c:v>1.1774617717740242E-42</c:v>
                </c:pt>
                <c:pt idx="7">
                  <c:v>3.142440090334096E-42</c:v>
                </c:pt>
                <c:pt idx="8">
                  <c:v>8.3461980492983674E-42</c:v>
                </c:pt>
                <c:pt idx="9">
                  <c:v>2.2060322326992268E-41</c:v>
                </c:pt>
                <c:pt idx="10">
                  <c:v>5.8027854023627788E-41</c:v>
                </c:pt>
                <c:pt idx="11">
                  <c:v>1.5190170706260245E-40</c:v>
                </c:pt>
                <c:pt idx="12">
                  <c:v>3.9572208398601108E-40</c:v>
                </c:pt>
                <c:pt idx="13">
                  <c:v>1.0259339675022434E-39</c:v>
                </c:pt>
                <c:pt idx="14">
                  <c:v>2.6469760940256344E-39</c:v>
                </c:pt>
                <c:pt idx="15">
                  <c:v>6.7964498624026298E-39</c:v>
                </c:pt>
                <c:pt idx="16">
                  <c:v>1.7366636105398881E-38</c:v>
                </c:pt>
                <c:pt idx="17">
                  <c:v>4.4162208076455868E-38</c:v>
                </c:pt>
                <c:pt idx="18">
                  <c:v>1.1176024455610996E-37</c:v>
                </c:pt>
                <c:pt idx="19">
                  <c:v>2.8146564640348651E-37</c:v>
                </c:pt>
                <c:pt idx="20">
                  <c:v>7.0544788601173068E-37</c:v>
                </c:pt>
                <c:pt idx="21">
                  <c:v>1.7595676367428777E-36</c:v>
                </c:pt>
                <c:pt idx="22">
                  <c:v>4.3676565777118943E-36</c:v>
                </c:pt>
                <c:pt idx="23">
                  <c:v>1.0789280627302623E-35</c:v>
                </c:pt>
                <c:pt idx="24">
                  <c:v>2.6523936754158552E-35</c:v>
                </c:pt>
                <c:pt idx="25">
                  <c:v>6.4891074670708268E-35</c:v>
                </c:pt>
                <c:pt idx="26">
                  <c:v>1.5799139656193073E-34</c:v>
                </c:pt>
                <c:pt idx="27">
                  <c:v>3.8281010908053918E-34</c:v>
                </c:pt>
                <c:pt idx="28">
                  <c:v>9.2307044573520895E-34</c:v>
                </c:pt>
                <c:pt idx="29">
                  <c:v>2.2150716718202361E-33</c:v>
                </c:pt>
                <c:pt idx="30">
                  <c:v>5.2898360043568373E-33</c:v>
                </c:pt>
                <c:pt idx="31">
                  <c:v>1.2571819063211395E-32</c:v>
                </c:pt>
                <c:pt idx="32">
                  <c:v>2.9734149730547535E-32</c:v>
                </c:pt>
                <c:pt idx="33">
                  <c:v>6.9986522479259373E-32</c:v>
                </c:pt>
                <c:pt idx="34">
                  <c:v>1.6393617344357738E-31</c:v>
                </c:pt>
                <c:pt idx="35">
                  <c:v>3.8215246140133713E-31</c:v>
                </c:pt>
                <c:pt idx="36">
                  <c:v>8.8654343293765694E-31</c:v>
                </c:pt>
                <c:pt idx="37">
                  <c:v>2.0467502943640654E-30</c:v>
                </c:pt>
                <c:pt idx="38">
                  <c:v>4.7025258804412699E-30</c:v>
                </c:pt>
                <c:pt idx="39">
                  <c:v>1.075224163429053E-29</c:v>
                </c:pt>
                <c:pt idx="40">
                  <c:v>2.4466301622491253E-29</c:v>
                </c:pt>
                <c:pt idx="41">
                  <c:v>5.5403745246669761E-29</c:v>
                </c:pt>
                <c:pt idx="42">
                  <c:v>1.2485657296217002E-28</c:v>
                </c:pt>
                <c:pt idx="43">
                  <c:v>2.800175074506426E-28</c:v>
                </c:pt>
                <c:pt idx="44">
                  <c:v>6.2497183956788274E-28</c:v>
                </c:pt>
                <c:pt idx="45">
                  <c:v>1.3881525686899202E-27</c:v>
                </c:pt>
                <c:pt idx="46">
                  <c:v>3.0684244986430735E-27</c:v>
                </c:pt>
                <c:pt idx="47">
                  <c:v>6.7498662997165444E-27</c:v>
                </c:pt>
                <c:pt idx="48">
                  <c:v>1.4776663648357387E-26</c:v>
                </c:pt>
                <c:pt idx="49">
                  <c:v>3.2192825366245824E-26</c:v>
                </c:pt>
                <c:pt idx="50">
                  <c:v>6.9798049746945083E-26</c:v>
                </c:pt>
                <c:pt idx="51">
                  <c:v>1.5060138670087303E-25</c:v>
                </c:pt>
                <c:pt idx="52">
                  <c:v>3.2338222286455726E-25</c:v>
                </c:pt>
                <c:pt idx="53">
                  <c:v>6.9104256962885743E-25</c:v>
                </c:pt>
                <c:pt idx="54">
                  <c:v>1.4695858095536134E-24</c:v>
                </c:pt>
                <c:pt idx="55">
                  <c:v>3.1101876053538386E-24</c:v>
                </c:pt>
                <c:pt idx="56">
                  <c:v>6.5505793426093611E-24</c:v>
                </c:pt>
                <c:pt idx="57">
                  <c:v>1.3730119742010039E-23</c:v>
                </c:pt>
                <c:pt idx="58">
                  <c:v>2.8639829403143322E-23</c:v>
                </c:pt>
                <c:pt idx="59">
                  <c:v>5.9452211907099139E-23</c:v>
                </c:pt>
                <c:pt idx="60">
                  <c:v>1.2281943520774411E-22</c:v>
                </c:pt>
                <c:pt idx="61">
                  <c:v>2.5250365167354158E-22</c:v>
                </c:pt>
                <c:pt idx="62">
                  <c:v>5.1661822025993688E-22</c:v>
                </c:pt>
                <c:pt idx="63">
                  <c:v>1.0518971129443875E-21</c:v>
                </c:pt>
                <c:pt idx="64">
                  <c:v>2.1314654423614419E-21</c:v>
                </c:pt>
                <c:pt idx="65">
                  <c:v>4.2981821563564162E-21</c:v>
                </c:pt>
                <c:pt idx="66">
                  <c:v>8.6256697518048594E-21</c:v>
                </c:pt>
                <c:pt idx="67">
                  <c:v>1.7226709274862501E-20</c:v>
                </c:pt>
                <c:pt idx="68">
                  <c:v>3.42383881356535E-20</c:v>
                </c:pt>
                <c:pt idx="69">
                  <c:v>6.7721377880185799E-20</c:v>
                </c:pt>
                <c:pt idx="70">
                  <c:v>1.3330294653412761E-19</c:v>
                </c:pt>
                <c:pt idx="71">
                  <c:v>2.6112905736075789E-19</c:v>
                </c:pt>
                <c:pt idx="72">
                  <c:v>5.0906371352634441E-19</c:v>
                </c:pt>
                <c:pt idx="73">
                  <c:v>9.8762157795711046E-19</c:v>
                </c:pt>
                <c:pt idx="74">
                  <c:v>1.9068234630457942E-18</c:v>
                </c:pt>
                <c:pt idx="75">
                  <c:v>3.6638011346938265E-18</c:v>
                </c:pt>
                <c:pt idx="76">
                  <c:v>7.0057524428882325E-18</c:v>
                </c:pt>
                <c:pt idx="77">
                  <c:v>1.3331504679402365E-17</c:v>
                </c:pt>
                <c:pt idx="78">
                  <c:v>2.5246724472610775E-17</c:v>
                </c:pt>
                <c:pt idx="79">
                  <c:v>4.7580872321850739E-17</c:v>
                </c:pt>
                <c:pt idx="80">
                  <c:v>8.9240346482143666E-17</c:v>
                </c:pt>
                <c:pt idx="81">
                  <c:v>1.6656800498582999E-16</c:v>
                </c:pt>
                <c:pt idx="82">
                  <c:v>3.0940220822138259E-16</c:v>
                </c:pt>
                <c:pt idx="83">
                  <c:v>5.7194823249554213E-16</c:v>
                </c:pt>
                <c:pt idx="84">
                  <c:v>1.0521835893695004E-15</c:v>
                </c:pt>
                <c:pt idx="85">
                  <c:v>1.9263172517050848E-15</c:v>
                </c:pt>
                <c:pt idx="86">
                  <c:v>3.5096644181452313E-15</c:v>
                </c:pt>
                <c:pt idx="87">
                  <c:v>6.3636291097582715E-15</c:v>
                </c:pt>
                <c:pt idx="88">
                  <c:v>1.1482742220691541E-14</c:v>
                </c:pt>
                <c:pt idx="89">
                  <c:v>2.0619961939253446E-14</c:v>
                </c:pt>
                <c:pt idx="90">
                  <c:v>3.6849499349555227E-14</c:v>
                </c:pt>
                <c:pt idx="91">
                  <c:v>6.5535529491886879E-14</c:v>
                </c:pt>
                <c:pt idx="92">
                  <c:v>1.1599079417061483E-13</c:v>
                </c:pt>
                <c:pt idx="93">
                  <c:v>2.0430157739061922E-13</c:v>
                </c:pt>
                <c:pt idx="94">
                  <c:v>3.5811408783259473E-13</c:v>
                </c:pt>
                <c:pt idx="95">
                  <c:v>6.2470154601461588E-13</c:v>
                </c:pt>
                <c:pt idx="96">
                  <c:v>1.0844892312014378E-12</c:v>
                </c:pt>
                <c:pt idx="97">
                  <c:v>1.8736108620548001E-12</c:v>
                </c:pt>
                <c:pt idx="98">
                  <c:v>3.2213286530933227E-12</c:v>
                </c:pt>
                <c:pt idx="99">
                  <c:v>5.5117836741388439E-12</c:v>
                </c:pt>
                <c:pt idx="100">
                  <c:v>9.3853566566027649E-12</c:v>
                </c:pt>
                <c:pt idx="101">
                  <c:v>1.5904165504063246E-11</c:v>
                </c:pt>
                <c:pt idx="102">
                  <c:v>2.6820846484644806E-11</c:v>
                </c:pt>
                <c:pt idx="103">
                  <c:v>4.5012751684392424E-11</c:v>
                </c:pt>
                <c:pt idx="104">
                  <c:v>7.5179621258771099E-11</c:v>
                </c:pt>
                <c:pt idx="105">
                  <c:v>1.2495861204868077E-10</c:v>
                </c:pt>
                <c:pt idx="106">
                  <c:v>2.0669679396451914E-10</c:v>
                </c:pt>
                <c:pt idx="107">
                  <c:v>3.4025363735576789E-10</c:v>
                </c:pt>
                <c:pt idx="108">
                  <c:v>5.5740813307815318E-10</c:v>
                </c:pt>
                <c:pt idx="109">
                  <c:v>9.087518630374678E-10</c:v>
                </c:pt>
                <c:pt idx="110">
                  <c:v>1.4744118602858005E-9</c:v>
                </c:pt>
                <c:pt idx="111">
                  <c:v>2.3806404344546561E-9</c:v>
                </c:pt>
                <c:pt idx="112">
                  <c:v>3.8253421348377424E-9</c:v>
                </c:pt>
                <c:pt idx="113">
                  <c:v>6.1171376177308723E-9</c:v>
                </c:pt>
                <c:pt idx="114">
                  <c:v>9.7348150821453807E-9</c:v>
                </c:pt>
                <c:pt idx="115">
                  <c:v>1.5417311600725059E-8</c:v>
                </c:pt>
                <c:pt idx="116">
                  <c:v>2.4299150018219917E-8</c:v>
                </c:pt>
                <c:pt idx="117">
                  <c:v>3.8113163941792046E-8</c:v>
                </c:pt>
                <c:pt idx="118">
                  <c:v>5.9492252442135371E-8</c:v>
                </c:pt>
                <c:pt idx="119">
                  <c:v>9.241603031780724E-8</c:v>
                </c:pt>
                <c:pt idx="120">
                  <c:v>1.4286824034935435E-7</c:v>
                </c:pt>
                <c:pt idx="121">
                  <c:v>2.1979892813651524E-7</c:v>
                </c:pt>
                <c:pt idx="122">
                  <c:v>3.3652469024420036E-7</c:v>
                </c:pt>
                <c:pt idx="123">
                  <c:v>5.1275485903520187E-7</c:v>
                </c:pt>
                <c:pt idx="124">
                  <c:v>7.7750667185327571E-7</c:v>
                </c:pt>
                <c:pt idx="125">
                  <c:v>1.1732753670520027E-6</c:v>
                </c:pt>
                <c:pt idx="126">
                  <c:v>1.7619649685585539E-6</c:v>
                </c:pt>
                <c:pt idx="127">
                  <c:v>2.6332741432798086E-6</c:v>
                </c:pt>
                <c:pt idx="128">
                  <c:v>3.916484105789743E-6</c:v>
                </c:pt>
                <c:pt idx="129">
                  <c:v>5.7969312596812266E-6</c:v>
                </c:pt>
                <c:pt idx="130">
                  <c:v>8.5388900429090152E-6</c:v>
                </c:pt>
                <c:pt idx="131">
                  <c:v>1.2517170851570878E-5</c:v>
                </c:pt>
                <c:pt idx="132">
                  <c:v>1.8260490018451442E-5</c:v>
                </c:pt>
                <c:pt idx="133">
                  <c:v>2.6510637025362343E-5</c:v>
                </c:pt>
                <c:pt idx="134">
                  <c:v>3.8302699910235238E-5</c:v>
                </c:pt>
                <c:pt idx="135">
                  <c:v>5.5073173256073645E-5</c:v>
                </c:pt>
                <c:pt idx="136">
                  <c:v>7.8804733025657805E-5</c:v>
                </c:pt>
                <c:pt idx="137">
                  <c:v>1.1221889599693728E-4</c:v>
                </c:pt>
                <c:pt idx="138">
                  <c:v>1.5903077303834341E-4</c:v>
                </c:pt>
                <c:pt idx="139">
                  <c:v>2.2428376437894532E-4</c:v>
                </c:pt>
                <c:pt idx="140">
                  <c:v>3.1478642241221459E-4</c:v>
                </c:pt>
                <c:pt idx="141">
                  <c:v>4.3967891098190974E-4</c:v>
                </c:pt>
                <c:pt idx="142">
                  <c:v>6.1116259659987871E-4</c:v>
                </c:pt>
                <c:pt idx="143">
                  <c:v>8.4543337396407513E-4</c:v>
                </c:pt>
                <c:pt idx="144">
                  <c:v>1.1638673813373099E-3</c:v>
                </c:pt>
                <c:pt idx="145">
                  <c:v>1.5945167808403184E-3</c:v>
                </c:pt>
                <c:pt idx="146">
                  <c:v>2.1739831817112316E-3</c:v>
                </c:pt>
                <c:pt idx="147">
                  <c:v>2.9497469060510836E-3</c:v>
                </c:pt>
                <c:pt idx="148">
                  <c:v>3.9830413678708819E-3</c:v>
                </c:pt>
                <c:pt idx="149">
                  <c:v>5.352372962650607E-3</c:v>
                </c:pt>
                <c:pt idx="150">
                  <c:v>7.1577975029092373E-3</c:v>
                </c:pt>
                <c:pt idx="151">
                  <c:v>9.5260736731777266E-3</c:v>
                </c:pt>
                <c:pt idx="152">
                  <c:v>1.2616821317194413E-2</c:v>
                </c:pt>
                <c:pt idx="153">
                  <c:v>1.6629816517112345E-2</c:v>
                </c:pt>
                <c:pt idx="154">
                  <c:v>2.1813555088511977E-2</c:v>
                </c:pt>
                <c:pt idx="155">
                  <c:v>2.8475209821385346E-2</c:v>
                </c:pt>
                <c:pt idx="156">
                  <c:v>3.699209291588676E-2</c:v>
                </c:pt>
                <c:pt idx="157">
                  <c:v>4.7824711855511369E-2</c:v>
                </c:pt>
                <c:pt idx="158">
                  <c:v>6.1531472656766742E-2</c:v>
                </c:pt>
                <c:pt idx="159">
                  <c:v>7.878503732111998E-2</c:v>
                </c:pt>
                <c:pt idx="160">
                  <c:v>0.10039028086224135</c:v>
                </c:pt>
                <c:pt idx="161">
                  <c:v>0.12730371628897119</c:v>
                </c:pt>
                <c:pt idx="162">
                  <c:v>0.1606541626902416</c:v>
                </c:pt>
                <c:pt idx="163">
                  <c:v>0.20176432207497497</c:v>
                </c:pt>
                <c:pt idx="164">
                  <c:v>0.25217280572881323</c:v>
                </c:pt>
                <c:pt idx="165">
                  <c:v>0.31365601249094094</c:v>
                </c:pt>
                <c:pt idx="166">
                  <c:v>0.38824911270203327</c:v>
                </c:pt>
                <c:pt idx="167">
                  <c:v>0.4782652371850083</c:v>
                </c:pt>
                <c:pt idx="168">
                  <c:v>0.58631181651964537</c:v>
                </c:pt>
                <c:pt idx="169">
                  <c:v>0.71530286956936651</c:v>
                </c:pt>
                <c:pt idx="170">
                  <c:v>0.86846591062798273</c:v>
                </c:pt>
                <c:pt idx="171">
                  <c:v>1.0493420418088044</c:v>
                </c:pt>
                <c:pt idx="172">
                  <c:v>1.2617777324402095</c:v>
                </c:pt>
                <c:pt idx="173">
                  <c:v>1.5099067717736183</c:v>
                </c:pt>
                <c:pt idx="174">
                  <c:v>1.7981209266687661</c:v>
                </c:pt>
                <c:pt idx="175">
                  <c:v>2.1310279527335121</c:v>
                </c:pt>
                <c:pt idx="176">
                  <c:v>2.5133958047353802</c:v>
                </c:pt>
                <c:pt idx="177">
                  <c:v>2.9500821766375429</c:v>
                </c:pt>
                <c:pt idx="178">
                  <c:v>3.4459488767415061</c:v>
                </c:pt>
                <c:pt idx="179">
                  <c:v>4.005761008445778</c:v>
                </c:pt>
                <c:pt idx="180">
                  <c:v>4.6340714765357429</c:v>
                </c:pt>
                <c:pt idx="181">
                  <c:v>5.3350919618066088</c:v>
                </c:pt>
                <c:pt idx="182">
                  <c:v>6.1125521865875134</c:v>
                </c:pt>
                <c:pt idx="183">
                  <c:v>6.9695500080542665</c:v>
                </c:pt>
                <c:pt idx="184">
                  <c:v>7.9083955973662512</c:v>
                </c:pt>
                <c:pt idx="185">
                  <c:v>8.9304536582336329</c:v>
                </c:pt>
                <c:pt idx="186">
                  <c:v>10.035988272542706</c:v>
                </c:pt>
                <c:pt idx="187">
                  <c:v>11.22401549510664</c:v>
                </c:pt>
                <c:pt idx="188">
                  <c:v>12.49216921622126</c:v>
                </c:pt>
                <c:pt idx="189">
                  <c:v>13.836586033152788</c:v>
                </c:pt>
                <c:pt idx="190">
                  <c:v>15.251814887824295</c:v>
                </c:pt>
                <c:pt idx="191">
                  <c:v>16.73075701217752</c:v>
                </c:pt>
                <c:pt idx="192">
                  <c:v>18.264641258079717</c:v>
                </c:pt>
                <c:pt idx="193">
                  <c:v>19.84303916901511</c:v>
                </c:pt>
                <c:pt idx="194">
                  <c:v>21.453923182138638</c:v>
                </c:pt>
                <c:pt idx="195">
                  <c:v>23.083770150707707</c:v>
                </c:pt>
                <c:pt idx="196">
                  <c:v>24.717710980963741</c:v>
                </c:pt>
                <c:pt idx="197">
                  <c:v>26.339725629579178</c:v>
                </c:pt>
                <c:pt idx="198">
                  <c:v>27.93288106468383</c:v>
                </c:pt>
                <c:pt idx="199">
                  <c:v>29.479608121441736</c:v>
                </c:pt>
                <c:pt idx="200">
                  <c:v>30.96201155481787</c:v>
                </c:pt>
                <c:pt idx="201">
                  <c:v>32.36220608315837</c:v>
                </c:pt>
                <c:pt idx="202">
                  <c:v>33.66266990115296</c:v>
                </c:pt>
                <c:pt idx="203">
                  <c:v>34.846606089224444</c:v>
                </c:pt>
                <c:pt idx="204">
                  <c:v>35.898301618831461</c:v>
                </c:pt>
                <c:pt idx="205">
                  <c:v>36.803473297130672</c:v>
                </c:pt>
                <c:pt idx="206">
                  <c:v>37.549590041419044</c:v>
                </c:pt>
                <c:pt idx="207">
                  <c:v>38.126161336827863</c:v>
                </c:pt>
                <c:pt idx="208">
                  <c:v>38.52498260310459</c:v>
                </c:pt>
                <c:pt idx="209">
                  <c:v>38.740329451125575</c:v>
                </c:pt>
                <c:pt idx="210">
                  <c:v>38.769094400930527</c:v>
                </c:pt>
                <c:pt idx="211">
                  <c:v>38.610861497251967</c:v>
                </c:pt>
                <c:pt idx="212">
                  <c:v>38.267916318269677</c:v>
                </c:pt>
                <c:pt idx="213">
                  <c:v>37.745191040967136</c:v>
                </c:pt>
                <c:pt idx="214">
                  <c:v>37.05014640864681</c:v>
                </c:pt>
                <c:pt idx="215">
                  <c:v>36.1925945487517</c:v>
                </c:pt>
                <c:pt idx="216">
                  <c:v>35.184468522206458</c:v>
                </c:pt>
                <c:pt idx="217">
                  <c:v>34.039546167982053</c:v>
                </c:pt>
                <c:pt idx="218">
                  <c:v>32.773137170476765</c:v>
                </c:pt>
                <c:pt idx="219">
                  <c:v>31.401743270941836</c:v>
                </c:pt>
                <c:pt idx="220">
                  <c:v>29.942702134635329</c:v>
                </c:pt>
                <c:pt idx="221">
                  <c:v>28.413825559698683</c:v>
                </c:pt>
                <c:pt idx="222">
                  <c:v>26.833042478987053</c:v>
                </c:pt>
                <c:pt idx="223">
                  <c:v>25.218056588290143</c:v>
                </c:pt>
                <c:pt idx="224">
                  <c:v>23.586027476479899</c:v>
                </c:pt>
                <c:pt idx="225">
                  <c:v>21.95328289196949</c:v>
                </c:pt>
                <c:pt idx="226">
                  <c:v>20.335068322650351</c:v>
                </c:pt>
                <c:pt idx="227">
                  <c:v>18.745338466717264</c:v>
                </c:pt>
                <c:pt idx="228">
                  <c:v>17.196593505235857</c:v>
                </c:pt>
                <c:pt idx="229">
                  <c:v>15.699761427906806</c:v>
                </c:pt>
                <c:pt idx="230">
                  <c:v>14.264126079761047</c:v>
                </c:pt>
                <c:pt idx="231">
                  <c:v>12.897299148480499</c:v>
                </c:pt>
                <c:pt idx="232">
                  <c:v>11.605233048764012</c:v>
                </c:pt>
                <c:pt idx="233">
                  <c:v>10.392270618209002</c:v>
                </c:pt>
                <c:pt idx="234">
                  <c:v>9.2612267418086898</c:v>
                </c:pt>
                <c:pt idx="235">
                  <c:v>8.2134964793308711</c:v>
                </c:pt>
                <c:pt idx="236">
                  <c:v>7.2491839789506454</c:v>
                </c:pt>
                <c:pt idx="237">
                  <c:v>6.3672464077602955</c:v>
                </c:pt>
                <c:pt idx="238">
                  <c:v>5.5656472920095714</c:v>
                </c:pt>
                <c:pt idx="239">
                  <c:v>4.8415140067540934</c:v>
                </c:pt>
                <c:pt idx="240">
                  <c:v>4.1912946507116331</c:v>
                </c:pt>
                <c:pt idx="241">
                  <c:v>3.610910149650862</c:v>
                </c:pt>
                <c:pt idx="242">
                  <c:v>3.0958981122554534</c:v>
                </c:pt>
                <c:pt idx="243">
                  <c:v>2.6415456793361818</c:v>
                </c:pt>
                <c:pt idx="244">
                  <c:v>2.2430093268659919</c:v>
                </c:pt>
                <c:pt idx="245">
                  <c:v>1.8954202763305168</c:v>
                </c:pt>
                <c:pt idx="246">
                  <c:v>1.5939748082821179</c:v>
                </c:pt>
                <c:pt idx="247">
                  <c:v>1.3340093483861182</c:v>
                </c:pt>
                <c:pt idx="248">
                  <c:v>1.1110606870250128</c:v>
                </c:pt>
                <c:pt idx="249">
                  <c:v>0.92091209655854045</c:v>
                </c:pt>
                <c:pt idx="250">
                  <c:v>0.75962642251746648</c:v>
                </c:pt>
                <c:pt idx="251">
                  <c:v>0.6235674485618512</c:v>
                </c:pt>
                <c:pt idx="252">
                  <c:v>0.50941097571516869</c:v>
                </c:pt>
                <c:pt idx="253">
                  <c:v>0.4141471226206363</c:v>
                </c:pt>
                <c:pt idx="254">
                  <c:v>0.3350753555986572</c:v>
                </c:pt>
                <c:pt idx="255">
                  <c:v>0.26979370636949612</c:v>
                </c:pt>
                <c:pt idx="256">
                  <c:v>0.21618354299266268</c:v>
                </c:pt>
                <c:pt idx="257">
                  <c:v>0.17239113710352361</c:v>
                </c:pt>
                <c:pt idx="258">
                  <c:v>0.13680712834927358</c:v>
                </c:pt>
                <c:pt idx="259">
                  <c:v>0.10804483435468393</c:v>
                </c:pt>
                <c:pt idx="260">
                  <c:v>8.4918199536885092E-2</c:v>
                </c:pt>
                <c:pt idx="261">
                  <c:v>6.6420025121774792E-2</c:v>
                </c:pt>
                <c:pt idx="262">
                  <c:v>5.1700980794169502E-2</c:v>
                </c:pt>
                <c:pt idx="263">
                  <c:v>4.0049769125344865E-2</c:v>
                </c:pt>
                <c:pt idx="264">
                  <c:v>3.0874699560346455E-2</c:v>
                </c:pt>
                <c:pt idx="265">
                  <c:v>2.3686830483205974E-2</c:v>
                </c:pt>
                <c:pt idx="266">
                  <c:v>1.8084755942647596E-2</c:v>
                </c:pt>
                <c:pt idx="267">
                  <c:v>1.37410475021593E-2</c:v>
                </c:pt>
                <c:pt idx="268">
                  <c:v>1.0390310310342927E-2</c:v>
                </c:pt>
                <c:pt idx="269">
                  <c:v>7.8187744249132111E-3</c:v>
                </c:pt>
                <c:pt idx="270">
                  <c:v>5.8553159962382445E-3</c:v>
                </c:pt>
                <c:pt idx="271">
                  <c:v>4.3637863583584182E-3</c:v>
                </c:pt>
                <c:pt idx="272">
                  <c:v>3.2365186303015161E-3</c:v>
                </c:pt>
                <c:pt idx="273">
                  <c:v>2.388879429111224E-3</c:v>
                </c:pt>
                <c:pt idx="274">
                  <c:v>1.7547362119906607E-3</c:v>
                </c:pt>
                <c:pt idx="275">
                  <c:v>1.2827172492428519E-3</c:v>
                </c:pt>
                <c:pt idx="276">
                  <c:v>9.3315012743309391E-4</c:v>
                </c:pt>
                <c:pt idx="277">
                  <c:v>6.7557503584163856E-4</c:v>
                </c:pt>
                <c:pt idx="278">
                  <c:v>4.8674013098479971E-4</c:v>
                </c:pt>
                <c:pt idx="279">
                  <c:v>3.4899741066535023E-4</c:v>
                </c:pt>
                <c:pt idx="280">
                  <c:v>2.490283226631141E-4</c:v>
                </c:pt>
                <c:pt idx="281">
                  <c:v>1.7683847883273585E-4</c:v>
                </c:pt>
                <c:pt idx="282">
                  <c:v>1.2497014851775768E-4</c:v>
                </c:pt>
                <c:pt idx="283">
                  <c:v>8.7889559925991164E-5</c:v>
                </c:pt>
                <c:pt idx="284">
                  <c:v>6.1513407095075944E-5</c:v>
                </c:pt>
                <c:pt idx="285">
                  <c:v>4.2845356737926804E-5</c:v>
                </c:pt>
                <c:pt idx="286">
                  <c:v>2.9698822621732423E-5</c:v>
                </c:pt>
                <c:pt idx="287">
                  <c:v>2.0486897297531731E-5</c:v>
                </c:pt>
                <c:pt idx="288">
                  <c:v>1.406418713899105E-5</c:v>
                </c:pt>
                <c:pt idx="289">
                  <c:v>9.6084773606644554E-6</c:v>
                </c:pt>
                <c:pt idx="290">
                  <c:v>6.5327493339889045E-6</c:v>
                </c:pt>
                <c:pt idx="291">
                  <c:v>4.4201693207703207E-6</c:v>
                </c:pt>
                <c:pt idx="292">
                  <c:v>2.9763452424264411E-6</c:v>
                </c:pt>
                <c:pt idx="293">
                  <c:v>1.994477744005517E-6</c:v>
                </c:pt>
                <c:pt idx="294">
                  <c:v>1.3300763501425935E-6</c:v>
                </c:pt>
                <c:pt idx="295">
                  <c:v>8.8272502079552175E-7</c:v>
                </c:pt>
                <c:pt idx="296">
                  <c:v>5.830097136235442E-7</c:v>
                </c:pt>
                <c:pt idx="297">
                  <c:v>3.832018816849617E-7</c:v>
                </c:pt>
                <c:pt idx="298">
                  <c:v>2.506576500297975E-7</c:v>
                </c:pt>
                <c:pt idx="299">
                  <c:v>1.6316829781527431E-7</c:v>
                </c:pt>
                <c:pt idx="300">
                  <c:v>1.0570416274513009E-7</c:v>
                </c:pt>
                <c:pt idx="301">
                  <c:v>6.8147493479453732E-8</c:v>
                </c:pt>
                <c:pt idx="302">
                  <c:v>4.3722921317066798E-8</c:v>
                </c:pt>
                <c:pt idx="303">
                  <c:v>2.7917076996379847E-8</c:v>
                </c:pt>
                <c:pt idx="304">
                  <c:v>1.7739125483401926E-8</c:v>
                </c:pt>
                <c:pt idx="305">
                  <c:v>1.12174968380873E-8</c:v>
                </c:pt>
                <c:pt idx="306">
                  <c:v>7.0592927768165399E-9</c:v>
                </c:pt>
                <c:pt idx="307">
                  <c:v>4.4210753929316974E-9</c:v>
                </c:pt>
                <c:pt idx="308">
                  <c:v>2.7554728506111734E-9</c:v>
                </c:pt>
                <c:pt idx="309">
                  <c:v>1.7090935692580115E-9</c:v>
                </c:pt>
                <c:pt idx="310">
                  <c:v>1.054962524120566E-9</c:v>
                </c:pt>
                <c:pt idx="311">
                  <c:v>6.4805178762520651E-10</c:v>
                </c:pt>
                <c:pt idx="312">
                  <c:v>3.9617209498426766E-10</c:v>
                </c:pt>
                <c:pt idx="313">
                  <c:v>2.4102358374119262E-10</c:v>
                </c:pt>
                <c:pt idx="314">
                  <c:v>1.4592734656026829E-10</c:v>
                </c:pt>
                <c:pt idx="315">
                  <c:v>8.7925595851176473E-11</c:v>
                </c:pt>
                <c:pt idx="316">
                  <c:v>5.2722432933740825E-11</c:v>
                </c:pt>
                <c:pt idx="317">
                  <c:v>3.146132828495789E-11</c:v>
                </c:pt>
                <c:pt idx="318">
                  <c:v>1.868358250832324E-11</c:v>
                </c:pt>
                <c:pt idx="319">
                  <c:v>1.1041923718052046E-11</c:v>
                </c:pt>
                <c:pt idx="320">
                  <c:v>6.4942771593590765E-12</c:v>
                </c:pt>
                <c:pt idx="321">
                  <c:v>3.801179552955177E-12</c:v>
                </c:pt>
                <c:pt idx="322">
                  <c:v>2.2141520333320935E-12</c:v>
                </c:pt>
                <c:pt idx="323">
                  <c:v>1.2835062276036171E-12</c:v>
                </c:pt>
                <c:pt idx="324">
                  <c:v>7.4044023635805673E-13</c:v>
                </c:pt>
                <c:pt idx="325">
                  <c:v>4.2509258525459444E-13</c:v>
                </c:pt>
                <c:pt idx="326">
                  <c:v>2.4287260849630427E-13</c:v>
                </c:pt>
                <c:pt idx="327">
                  <c:v>1.380940711260054E-13</c:v>
                </c:pt>
                <c:pt idx="328">
                  <c:v>7.8139929944458142E-14</c:v>
                </c:pt>
                <c:pt idx="329">
                  <c:v>4.4002007462375036E-14</c:v>
                </c:pt>
                <c:pt idx="330">
                  <c:v>2.4658885931158858E-14</c:v>
                </c:pt>
                <c:pt idx="331">
                  <c:v>1.3752317848118438E-14</c:v>
                </c:pt>
                <c:pt idx="332">
                  <c:v>7.6327289385366321E-15</c:v>
                </c:pt>
                <c:pt idx="333">
                  <c:v>4.2158511250334681E-15</c:v>
                </c:pt>
                <c:pt idx="334">
                  <c:v>2.3173529295606095E-15</c:v>
                </c:pt>
                <c:pt idx="335">
                  <c:v>1.2676535728262634E-15</c:v>
                </c:pt>
                <c:pt idx="336">
                  <c:v>6.9009753606847607E-16</c:v>
                </c:pt>
                <c:pt idx="337">
                  <c:v>3.7387106684494189E-16</c:v>
                </c:pt>
                <c:pt idx="338">
                  <c:v>2.0157409848702041E-16</c:v>
                </c:pt>
                <c:pt idx="339">
                  <c:v>1.0815561807411748E-16</c:v>
                </c:pt>
                <c:pt idx="340">
                  <c:v>5.7751720813341848E-17</c:v>
                </c:pt>
                <c:pt idx="341">
                  <c:v>3.0688966532912059E-17</c:v>
                </c:pt>
                <c:pt idx="342">
                  <c:v>1.6229348505542376E-17</c:v>
                </c:pt>
                <c:pt idx="343">
                  <c:v>8.5412492868808311E-18</c:v>
                </c:pt>
                <c:pt idx="344">
                  <c:v>4.4734562783894133E-18</c:v>
                </c:pt>
                <c:pt idx="345">
                  <c:v>2.3316667797604164E-18</c:v>
                </c:pt>
                <c:pt idx="346">
                  <c:v>1.2094593094077977E-18</c:v>
                </c:pt>
                <c:pt idx="347">
                  <c:v>6.2433477671382402E-19</c:v>
                </c:pt>
                <c:pt idx="348">
                  <c:v>3.2073420646712492E-19</c:v>
                </c:pt>
                <c:pt idx="349">
                  <c:v>1.6397382292013056E-19</c:v>
                </c:pt>
                <c:pt idx="350">
                  <c:v>8.3426735971099536E-20</c:v>
                </c:pt>
                <c:pt idx="351">
                  <c:v>4.2241319041599558E-20</c:v>
                </c:pt>
                <c:pt idx="352">
                  <c:v>2.1284878645472336E-20</c:v>
                </c:pt>
                <c:pt idx="353">
                  <c:v>1.0673488195774409E-20</c:v>
                </c:pt>
                <c:pt idx="354">
                  <c:v>5.326513821405427E-21</c:v>
                </c:pt>
                <c:pt idx="355">
                  <c:v>2.6453383674289985E-21</c:v>
                </c:pt>
                <c:pt idx="356">
                  <c:v>1.3074373635945908E-21</c:v>
                </c:pt>
                <c:pt idx="357">
                  <c:v>6.43075614617068E-22</c:v>
                </c:pt>
                <c:pt idx="358">
                  <c:v>3.1477822307526037E-22</c:v>
                </c:pt>
                <c:pt idx="359">
                  <c:v>1.5333765097250745E-22</c:v>
                </c:pt>
                <c:pt idx="360">
                  <c:v>7.4335183999127765E-23</c:v>
                </c:pt>
                <c:pt idx="361">
                  <c:v>3.5862579507817173E-23</c:v>
                </c:pt>
                <c:pt idx="362">
                  <c:v>1.7218293873735881E-23</c:v>
                </c:pt>
                <c:pt idx="363">
                  <c:v>8.2269753511796258E-24</c:v>
                </c:pt>
                <c:pt idx="364">
                  <c:v>3.9119362141854964E-24</c:v>
                </c:pt>
                <c:pt idx="365">
                  <c:v>1.8511636849754853E-24</c:v>
                </c:pt>
                <c:pt idx="366">
                  <c:v>8.7176487710073828E-25</c:v>
                </c:pt>
                <c:pt idx="367">
                  <c:v>4.0855958303367451E-25</c:v>
                </c:pt>
                <c:pt idx="368">
                  <c:v>1.9055174232174961E-25</c:v>
                </c:pt>
                <c:pt idx="369">
                  <c:v>8.8444724829006005E-26</c:v>
                </c:pt>
                <c:pt idx="370">
                  <c:v>4.0853797744735686E-26</c:v>
                </c:pt>
                <c:pt idx="371">
                  <c:v>1.8779949598291234E-26</c:v>
                </c:pt>
                <c:pt idx="372">
                  <c:v>8.5912804995814653E-27</c:v>
                </c:pt>
                <c:pt idx="373">
                  <c:v>3.9113156299950197E-27</c:v>
                </c:pt>
                <c:pt idx="374">
                  <c:v>1.7721044522216985E-27</c:v>
                </c:pt>
                <c:pt idx="375">
                  <c:v>7.9901927925568364E-28</c:v>
                </c:pt>
                <c:pt idx="376">
                  <c:v>3.5853098025263883E-28</c:v>
                </c:pt>
                <c:pt idx="377">
                  <c:v>1.6010231332550859E-28</c:v>
                </c:pt>
                <c:pt idx="378">
                  <c:v>7.1149198836454532E-29</c:v>
                </c:pt>
                <c:pt idx="379">
                  <c:v>3.1466171809908915E-29</c:v>
                </c:pt>
                <c:pt idx="380">
                  <c:v>1.3849028008609857E-29</c:v>
                </c:pt>
                <c:pt idx="381">
                  <c:v>6.0659128438723031E-30</c:v>
                </c:pt>
                <c:pt idx="382">
                  <c:v>2.6440796085970485E-30</c:v>
                </c:pt>
                <c:pt idx="383">
                  <c:v>1.1469761204362766E-30</c:v>
                </c:pt>
                <c:pt idx="384">
                  <c:v>4.9514878068761072E-31</c:v>
                </c:pt>
                <c:pt idx="385">
                  <c:v>2.1272500382955909E-31</c:v>
                </c:pt>
                <c:pt idx="386">
                  <c:v>9.0950031710115566E-32</c:v>
                </c:pt>
                <c:pt idx="387">
                  <c:v>3.8698012266520191E-32</c:v>
                </c:pt>
                <c:pt idx="388">
                  <c:v>1.6386113153033623E-32</c:v>
                </c:pt>
                <c:pt idx="389">
                  <c:v>6.9050166408745965E-33</c:v>
                </c:pt>
                <c:pt idx="390">
                  <c:v>2.8957095474230473E-33</c:v>
                </c:pt>
                <c:pt idx="391">
                  <c:v>1.2085002789124623E-33</c:v>
                </c:pt>
                <c:pt idx="392">
                  <c:v>5.0192635532472105E-34</c:v>
                </c:pt>
                <c:pt idx="393">
                  <c:v>2.0746017228210921E-34</c:v>
                </c:pt>
                <c:pt idx="394">
                  <c:v>8.5335739534462788E-35</c:v>
                </c:pt>
                <c:pt idx="395">
                  <c:v>3.4932419527881164E-35</c:v>
                </c:pt>
                <c:pt idx="396">
                  <c:v>1.4230752531578934E-35</c:v>
                </c:pt>
                <c:pt idx="397">
                  <c:v>5.76937215470968E-36</c:v>
                </c:pt>
                <c:pt idx="398">
                  <c:v>2.327719957859529E-36</c:v>
                </c:pt>
                <c:pt idx="399">
                  <c:v>9.3461854634527465E-37</c:v>
                </c:pt>
                <c:pt idx="400">
                  <c:v>3.7345609163059682E-37</c:v>
                </c:pt>
                <c:pt idx="401">
                  <c:v>1.485067484404727E-37</c:v>
                </c:pt>
                <c:pt idx="402">
                  <c:v>5.8769814406883424E-38</c:v>
                </c:pt>
                <c:pt idx="403">
                  <c:v>2.3145359865521124E-38</c:v>
                </c:pt>
                <c:pt idx="404">
                  <c:v>9.071415185858294E-39</c:v>
                </c:pt>
                <c:pt idx="405">
                  <c:v>3.5382428662987991E-39</c:v>
                </c:pt>
                <c:pt idx="406">
                  <c:v>1.3734148012802596E-39</c:v>
                </c:pt>
                <c:pt idx="407">
                  <c:v>5.3053897703831839E-40</c:v>
                </c:pt>
                <c:pt idx="408">
                  <c:v>2.039549998633238E-40</c:v>
                </c:pt>
                <c:pt idx="409">
                  <c:v>7.8028436610857832E-41</c:v>
                </c:pt>
                <c:pt idx="410">
                  <c:v>2.9707967694046646E-41</c:v>
                </c:pt>
                <c:pt idx="411">
                  <c:v>1.1256269148964325E-41</c:v>
                </c:pt>
                <c:pt idx="412">
                  <c:v>4.2444115085911609E-42</c:v>
                </c:pt>
                <c:pt idx="413">
                  <c:v>1.5927293619732015E-42</c:v>
                </c:pt>
                <c:pt idx="414">
                  <c:v>5.947959157614349E-43</c:v>
                </c:pt>
                <c:pt idx="415">
                  <c:v>2.2105251354436404E-43</c:v>
                </c:pt>
                <c:pt idx="416">
                  <c:v>8.1756901880426856E-44</c:v>
                </c:pt>
                <c:pt idx="417">
                  <c:v>3.0092265338272945E-44</c:v>
                </c:pt>
                <c:pt idx="418">
                  <c:v>1.1022670562551936E-44</c:v>
                </c:pt>
                <c:pt idx="419">
                  <c:v>4.0180955624592023E-45</c:v>
                </c:pt>
                <c:pt idx="420">
                  <c:v>1.4576564660452573E-45</c:v>
                </c:pt>
                <c:pt idx="421">
                  <c:v>5.2624937615055986E-46</c:v>
                </c:pt>
                <c:pt idx="422">
                  <c:v>1.8907299035359134E-46</c:v>
                </c:pt>
                <c:pt idx="423">
                  <c:v>6.7603453212473564E-47</c:v>
                </c:pt>
                <c:pt idx="424">
                  <c:v>2.4055243440922724E-47</c:v>
                </c:pt>
                <c:pt idx="425">
                  <c:v>8.5182841046152409E-48</c:v>
                </c:pt>
                <c:pt idx="426">
                  <c:v>3.0018982905920698E-48</c:v>
                </c:pt>
                <c:pt idx="427">
                  <c:v>1.0527889422859473E-48</c:v>
                </c:pt>
                <c:pt idx="428">
                  <c:v>3.6744144854083901E-49</c:v>
                </c:pt>
                <c:pt idx="429">
                  <c:v>1.2762520793510492E-49</c:v>
                </c:pt>
                <c:pt idx="430">
                  <c:v>4.4114998551255804E-50</c:v>
                </c:pt>
                <c:pt idx="431">
                  <c:v>1.5175309748706012E-50</c:v>
                </c:pt>
                <c:pt idx="432">
                  <c:v>5.1950573699363763E-51</c:v>
                </c:pt>
                <c:pt idx="433">
                  <c:v>1.769883253011153E-51</c:v>
                </c:pt>
                <c:pt idx="434">
                  <c:v>6.0006787937453444E-52</c:v>
                </c:pt>
                <c:pt idx="435">
                  <c:v>2.024685763871074E-52</c:v>
                </c:pt>
                <c:pt idx="436">
                  <c:v>6.7985511060099362E-53</c:v>
                </c:pt>
                <c:pt idx="437">
                  <c:v>2.2718339869979201E-53</c:v>
                </c:pt>
                <c:pt idx="438">
                  <c:v>7.5550667653713355E-54</c:v>
                </c:pt>
                <c:pt idx="439">
                  <c:v>2.5003540513145174E-54</c:v>
                </c:pt>
                <c:pt idx="440">
                  <c:v>8.2350492436083811E-55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3.2922946889166699E-31</c:v>
                </c:pt>
                <c:pt idx="1">
                  <c:v>7.6667249427561728E-31</c:v>
                </c:pt>
                <c:pt idx="2">
                  <c:v>1.7767345677650983E-30</c:v>
                </c:pt>
                <c:pt idx="3">
                  <c:v>4.0976674500526116E-30</c:v>
                </c:pt>
                <c:pt idx="4">
                  <c:v>9.4048604609326423E-30</c:v>
                </c:pt>
                <c:pt idx="5">
                  <c:v>2.1481741747748771E-29</c:v>
                </c:pt>
                <c:pt idx="6">
                  <c:v>4.88301563139312E-29</c:v>
                </c:pt>
                <c:pt idx="7">
                  <c:v>1.1046081070491793E-28</c:v>
                </c:pt>
                <c:pt idx="8">
                  <c:v>2.486736829958686E-28</c:v>
                </c:pt>
                <c:pt idx="9">
                  <c:v>5.5712534397308253E-28</c:v>
                </c:pt>
                <c:pt idx="10">
                  <c:v>1.2421598637744945E-27</c:v>
                </c:pt>
                <c:pt idx="11">
                  <c:v>2.7561544941077717E-27</c:v>
                </c:pt>
                <c:pt idx="12">
                  <c:v>6.0859882844363433E-27</c:v>
                </c:pt>
                <c:pt idx="13">
                  <c:v>1.3373964143769368E-26</c:v>
                </c:pt>
                <c:pt idx="14">
                  <c:v>2.9247630366967549E-26</c:v>
                </c:pt>
                <c:pt idx="15">
                  <c:v>6.3653561037435596E-26</c:v>
                </c:pt>
                <c:pt idx="16">
                  <c:v>1.3786569443261862E-25</c:v>
                </c:pt>
                <c:pt idx="17">
                  <c:v>2.9716058799980941E-25</c:v>
                </c:pt>
                <c:pt idx="18">
                  <c:v>6.3742294689262629E-25</c:v>
                </c:pt>
                <c:pt idx="19">
                  <c:v>1.3607102836677684E-24</c:v>
                </c:pt>
                <c:pt idx="20">
                  <c:v>2.8907140192777963E-24</c:v>
                </c:pt>
                <c:pt idx="21">
                  <c:v>6.1114755525164962E-24</c:v>
                </c:pt>
                <c:pt idx="22">
                  <c:v>1.2858446948532855E-23</c:v>
                </c:pt>
                <c:pt idx="23">
                  <c:v>2.6923557518088634E-23</c:v>
                </c:pt>
                <c:pt idx="24">
                  <c:v>5.6101937484774512E-23</c:v>
                </c:pt>
                <c:pt idx="25">
                  <c:v>1.1633884928489216E-22</c:v>
                </c:pt>
                <c:pt idx="26">
                  <c:v>2.4008949395779099E-22</c:v>
                </c:pt>
                <c:pt idx="27">
                  <c:v>4.9308641456759673E-22</c:v>
                </c:pt>
                <c:pt idx="28">
                  <c:v>1.007800121525525E-21</c:v>
                </c:pt>
                <c:pt idx="29">
                  <c:v>2.0498744584515082E-21</c:v>
                </c:pt>
                <c:pt idx="30">
                  <c:v>4.1493647230299267E-21</c:v>
                </c:pt>
                <c:pt idx="31">
                  <c:v>8.3586751075063847E-21</c:v>
                </c:pt>
                <c:pt idx="32">
                  <c:v>1.6756942064247747E-20</c:v>
                </c:pt>
                <c:pt idx="33">
                  <c:v>3.3431324242108499E-20</c:v>
                </c:pt>
                <c:pt idx="34">
                  <c:v>6.6376428345392343E-20</c:v>
                </c:pt>
                <c:pt idx="35">
                  <c:v>1.3115222662653477E-19</c:v>
                </c:pt>
                <c:pt idx="36">
                  <c:v>2.5789263829934647E-19</c:v>
                </c:pt>
                <c:pt idx="37">
                  <c:v>5.0466560927685106E-19</c:v>
                </c:pt>
                <c:pt idx="38">
                  <c:v>9.828108997662305E-19</c:v>
                </c:pt>
                <c:pt idx="39">
                  <c:v>1.9047487911642192E-18</c:v>
                </c:pt>
                <c:pt idx="40">
                  <c:v>3.6737274842944485E-18</c:v>
                </c:pt>
                <c:pt idx="41">
                  <c:v>7.051437429267043E-18</c:v>
                </c:pt>
                <c:pt idx="42">
                  <c:v>1.3469450053799761E-17</c:v>
                </c:pt>
                <c:pt idx="43">
                  <c:v>2.5604928080125496E-17</c:v>
                </c:pt>
                <c:pt idx="44">
                  <c:v>4.8439398862520446E-17</c:v>
                </c:pt>
                <c:pt idx="45">
                  <c:v>9.1195921879124944E-17</c:v>
                </c:pt>
                <c:pt idx="46">
                  <c:v>1.708651842938966E-16</c:v>
                </c:pt>
                <c:pt idx="47">
                  <c:v>3.1859079912504653E-16</c:v>
                </c:pt>
                <c:pt idx="48">
                  <c:v>5.9117269623942809E-16</c:v>
                </c:pt>
                <c:pt idx="49">
                  <c:v>1.0916841237522333E-15</c:v>
                </c:pt>
                <c:pt idx="50">
                  <c:v>2.0062317989227792E-15</c:v>
                </c:pt>
                <c:pt idx="51">
                  <c:v>3.6691605334220634E-15</c:v>
                </c:pt>
                <c:pt idx="52">
                  <c:v>6.6781136487527455E-15</c:v>
                </c:pt>
                <c:pt idx="53">
                  <c:v>1.2096016937558106E-14</c:v>
                </c:pt>
                <c:pt idx="54">
                  <c:v>2.180381333740356E-14</c:v>
                </c:pt>
                <c:pt idx="55">
                  <c:v>3.9113259821152589E-14</c:v>
                </c:pt>
                <c:pt idx="56">
                  <c:v>6.9825983090982409E-14</c:v>
                </c:pt>
                <c:pt idx="57">
                  <c:v>1.2405423455260559E-13</c:v>
                </c:pt>
                <c:pt idx="58">
                  <c:v>2.1933483701499721E-13</c:v>
                </c:pt>
                <c:pt idx="59">
                  <c:v>3.8592696813355462E-13</c:v>
                </c:pt>
                <c:pt idx="60">
                  <c:v>6.7577812177851118E-13</c:v>
                </c:pt>
                <c:pt idx="61">
                  <c:v>1.1776184892586021E-12</c:v>
                </c:pt>
                <c:pt idx="62">
                  <c:v>2.0422391265288155E-12</c:v>
                </c:pt>
                <c:pt idx="63">
                  <c:v>3.5246017912420306E-12</c:v>
                </c:pt>
                <c:pt idx="64">
                  <c:v>6.0536179849766478E-12</c:v>
                </c:pt>
                <c:pt idx="65">
                  <c:v>1.0347166875815988E-11</c:v>
                </c:pt>
                <c:pt idx="66">
                  <c:v>1.7600677438298035E-11</c:v>
                </c:pt>
                <c:pt idx="67">
                  <c:v>2.979468531263178E-11</c:v>
                </c:pt>
                <c:pt idx="68">
                  <c:v>5.0193757745381879E-11</c:v>
                </c:pt>
                <c:pt idx="69">
                  <c:v>8.4151547372428374E-11</c:v>
                </c:pt>
                <c:pt idx="70">
                  <c:v>1.4040287165911409E-10</c:v>
                </c:pt>
                <c:pt idx="71">
                  <c:v>2.3312634957750052E-10</c:v>
                </c:pt>
                <c:pt idx="72">
                  <c:v>3.852194657202021E-10</c:v>
                </c:pt>
                <c:pt idx="73">
                  <c:v>6.3347076135333134E-10</c:v>
                </c:pt>
                <c:pt idx="74">
                  <c:v>1.0366840397882843E-9</c:v>
                </c:pt>
                <c:pt idx="75">
                  <c:v>1.6883704366035142E-9</c:v>
                </c:pt>
                <c:pt idx="76">
                  <c:v>2.7364691354537741E-9</c:v>
                </c:pt>
                <c:pt idx="77">
                  <c:v>4.4138224331867239E-9</c:v>
                </c:pt>
                <c:pt idx="78">
                  <c:v>7.0850129699172744E-9</c:v>
                </c:pt>
                <c:pt idx="79">
                  <c:v>1.1317954144763573E-8</c:v>
                </c:pt>
                <c:pt idx="80">
                  <c:v>1.7992714918080852E-8</c:v>
                </c:pt>
                <c:pt idx="81">
                  <c:v>2.8466033509185104E-8</c:v>
                </c:pt>
                <c:pt idx="82">
                  <c:v>4.481864290006937E-8</c:v>
                </c:pt>
                <c:pt idx="83">
                  <c:v>7.0225030466237995E-8</c:v>
                </c:pt>
                <c:pt idx="84">
                  <c:v>1.0950316174556156E-7</c:v>
                </c:pt>
                <c:pt idx="85">
                  <c:v>1.6992718779708463E-7</c:v>
                </c:pt>
                <c:pt idx="86">
                  <c:v>2.6242219860039699E-7</c:v>
                </c:pt>
                <c:pt idx="87">
                  <c:v>4.0331071264702736E-7</c:v>
                </c:pt>
                <c:pt idx="88">
                  <c:v>6.1685122893238737E-7</c:v>
                </c:pt>
                <c:pt idx="89">
                  <c:v>9.3890704825524075E-7</c:v>
                </c:pt>
                <c:pt idx="90">
                  <c:v>1.422218267834597E-6</c:v>
                </c:pt>
                <c:pt idx="91">
                  <c:v>2.1439339154721936E-6</c:v>
                </c:pt>
                <c:pt idx="92">
                  <c:v>3.216310917243852E-6</c:v>
                </c:pt>
                <c:pt idx="93">
                  <c:v>4.8018229576180152E-6</c:v>
                </c:pt>
                <c:pt idx="94">
                  <c:v>7.1343720055018253E-6</c:v>
                </c:pt>
                <c:pt idx="95">
                  <c:v>1.0548892013179382E-5</c:v>
                </c:pt>
                <c:pt idx="96">
                  <c:v>1.5522420016638397E-5</c:v>
                </c:pt>
                <c:pt idx="97">
                  <c:v>2.2730736277192698E-5</c:v>
                </c:pt>
                <c:pt idx="98">
                  <c:v>3.3126005096684171E-5</c:v>
                </c:pt>
                <c:pt idx="99">
                  <c:v>4.804255697348083E-5</c:v>
                </c:pt>
                <c:pt idx="100">
                  <c:v>6.9340130039919869E-5</c:v>
                </c:pt>
                <c:pt idx="101">
                  <c:v>9.9596637917798432E-5</c:v>
                </c:pt>
                <c:pt idx="102">
                  <c:v>1.4236597051195393E-4</c:v>
                </c:pt>
                <c:pt idx="103">
                  <c:v>2.0252059579649602E-4</c:v>
                </c:pt>
                <c:pt idx="104">
                  <c:v>2.8670395775851288E-4</c:v>
                </c:pt>
                <c:pt idx="105">
                  <c:v>4.0392400920038585E-4</c:v>
                </c:pt>
                <c:pt idx="106">
                  <c:v>5.663268300115028E-4</c:v>
                </c:pt>
                <c:pt idx="107">
                  <c:v>7.9019830569731098E-4</c:v>
                </c:pt>
                <c:pt idx="108">
                  <c:v>1.097252400737515E-3</c:v>
                </c:pt>
                <c:pt idx="109">
                  <c:v>1.5162767431792245E-3</c:v>
                </c:pt>
                <c:pt idx="110">
                  <c:v>2.0852200697387643E-3</c:v>
                </c:pt>
                <c:pt idx="111">
                  <c:v>2.8538215111183819E-3</c:v>
                </c:pt>
                <c:pt idx="112">
                  <c:v>3.886898559960974E-3</c:v>
                </c:pt>
                <c:pt idx="113">
                  <c:v>5.2684285484877096E-3</c:v>
                </c:pt>
                <c:pt idx="114">
                  <c:v>7.10657707761318E-3</c:v>
                </c:pt>
                <c:pt idx="115">
                  <c:v>9.5398453732380446E-3</c:v>
                </c:pt>
                <c:pt idx="116">
                  <c:v>1.2744526031219717E-2</c:v>
                </c:pt>
                <c:pt idx="117">
                  <c:v>1.6943671793243367E-2</c:v>
                </c:pt>
                <c:pt idx="118">
                  <c:v>2.2417793298797353E-2</c:v>
                </c:pt>
                <c:pt idx="119">
                  <c:v>2.9517507281341174E-2</c:v>
                </c:pt>
                <c:pt idx="120">
                  <c:v>3.8678354190683488E-2</c:v>
                </c:pt>
                <c:pt idx="121">
                  <c:v>5.0437991199256599E-2</c:v>
                </c:pt>
                <c:pt idx="122">
                  <c:v>6.5455940212371E-2</c:v>
                </c:pt>
                <c:pt idx="123">
                  <c:v>8.4536027919946452E-2</c:v>
                </c:pt>
                <c:pt idx="124">
                  <c:v>0.10865159313917185</c:v>
                </c:pt>
                <c:pt idx="125">
                  <c:v>0.13897345288499791</c:v>
                </c:pt>
                <c:pt idx="126">
                  <c:v>0.17690051030402346</c:v>
                </c:pt>
                <c:pt idx="127">
                  <c:v>0.22409275296228062</c:v>
                </c:pt>
                <c:pt idx="128">
                  <c:v>0.28250622803306613</c:v>
                </c:pt>
                <c:pt idx="129">
                  <c:v>0.35442939194644368</c:v>
                </c:pt>
                <c:pt idx="130">
                  <c:v>0.44252001783664274</c:v>
                </c:pt>
                <c:pt idx="131">
                  <c:v>0.54984160831259798</c:v>
                </c:pt>
                <c:pt idx="132">
                  <c:v>0.67989800947252221</c:v>
                </c:pt>
                <c:pt idx="133">
                  <c:v>0.83666466283206187</c:v>
                </c:pt>
                <c:pt idx="134">
                  <c:v>1.0246146755594703</c:v>
                </c:pt>
                <c:pt idx="135">
                  <c:v>1.2487376492011719</c:v>
                </c:pt>
                <c:pt idx="136">
                  <c:v>1.5145489983292943</c:v>
                </c:pt>
                <c:pt idx="137">
                  <c:v>1.8280873305873875</c:v>
                </c:pt>
                <c:pt idx="138">
                  <c:v>2.1958973671726656</c:v>
                </c:pt>
                <c:pt idx="139">
                  <c:v>2.6249958771958388</c:v>
                </c:pt>
                <c:pt idx="140">
                  <c:v>3.1228181995352715</c:v>
                </c:pt>
                <c:pt idx="141">
                  <c:v>3.6971431491070783</c:v>
                </c:pt>
                <c:pt idx="142">
                  <c:v>4.3559944653521088</c:v>
                </c:pt>
                <c:pt idx="143">
                  <c:v>5.1075174693012597</c:v>
                </c:pt>
                <c:pt idx="144">
                  <c:v>5.9598302561512195</c:v>
                </c:pt>
                <c:pt idx="145">
                  <c:v>6.9208495600587829</c:v>
                </c:pt>
                <c:pt idx="146">
                  <c:v>7.9980923757397155</c:v>
                </c:pt>
                <c:pt idx="147">
                  <c:v>9.1984554871755879</c:v>
                </c:pt>
                <c:pt idx="148">
                  <c:v>10.527976207428754</c:v>
                </c:pt>
                <c:pt idx="149">
                  <c:v>11.991578835862372</c:v>
                </c:pt>
                <c:pt idx="150">
                  <c:v>13.592812541747243</c:v>
                </c:pt>
                <c:pt idx="151">
                  <c:v>15.333587530606199</c:v>
                </c:pt>
                <c:pt idx="152">
                  <c:v>17.213917380515014</c:v>
                </c:pt>
                <c:pt idx="153">
                  <c:v>19.231676285931972</c:v>
                </c:pt>
                <c:pt idx="154">
                  <c:v>21.382380552823964</c:v>
                </c:pt>
                <c:pt idx="155">
                  <c:v>23.659003991252895</c:v>
                </c:pt>
                <c:pt idx="156">
                  <c:v>26.051836798399137</c:v>
                </c:pt>
                <c:pt idx="157">
                  <c:v>28.548397076180791</c:v>
                </c:pt>
                <c:pt idx="158">
                  <c:v>31.133403258497761</c:v>
                </c:pt>
                <c:pt idx="159">
                  <c:v>33.788814427500995</c:v>
                </c:pt>
                <c:pt idx="160">
                  <c:v>36.493943790814207</c:v>
                </c:pt>
                <c:pt idx="161">
                  <c:v>39.22564850916347</c:v>
                </c:pt>
                <c:pt idx="162">
                  <c:v>41.958596665567455</c:v>
                </c:pt>
                <c:pt idx="163">
                  <c:v>44.665609533422597</c:v>
                </c:pt>
                <c:pt idx="164">
                  <c:v>47.318074530370261</c:v>
                </c:pt>
                <c:pt idx="165">
                  <c:v>49.886421451337803</c:v>
                </c:pt>
                <c:pt idx="166">
                  <c:v>52.34065188078997</c:v>
                </c:pt>
                <c:pt idx="167">
                  <c:v>54.650909217787145</c:v>
                </c:pt>
                <c:pt idx="168">
                  <c:v>56.788074631622251</c:v>
                </c:pt>
                <c:pt idx="169">
                  <c:v>58.724372614325468</c:v>
                </c:pt>
                <c:pt idx="170">
                  <c:v>60.433968706212042</c:v>
                </c:pt>
                <c:pt idx="171">
                  <c:v>61.893541516135812</c:v>
                </c:pt>
                <c:pt idx="172">
                  <c:v>63.082811385572811</c:v>
                </c:pt>
                <c:pt idx="173">
                  <c:v>63.985008969970096</c:v>
                </c:pt>
                <c:pt idx="174">
                  <c:v>64.5872686133781</c:v>
                </c:pt>
                <c:pt idx="175">
                  <c:v>64.880933621160608</c:v>
                </c:pt>
                <c:pt idx="176">
                  <c:v>64.861763306847109</c:v>
                </c:pt>
                <c:pt idx="177">
                  <c:v>64.530034891419135</c:v>
                </c:pt>
                <c:pt idx="178">
                  <c:v>63.890536832580636</c:v>
                </c:pt>
                <c:pt idx="179">
                  <c:v>62.952453808375402</c:v>
                </c:pt>
                <c:pt idx="180">
                  <c:v>61.729147216639994</c:v>
                </c:pt>
                <c:pt idx="181">
                  <c:v>60.237838522490314</c:v>
                </c:pt>
                <c:pt idx="182">
                  <c:v>58.499205942352233</c:v>
                </c:pt>
                <c:pt idx="183">
                  <c:v>56.536907663436033</c:v>
                </c:pt>
                <c:pt idx="184">
                  <c:v>54.377046953623235</c:v>
                </c:pt>
                <c:pt idx="185">
                  <c:v>52.047596038487775</c:v>
                </c:pt>
                <c:pt idx="186">
                  <c:v>49.577796461565896</c:v>
                </c:pt>
                <c:pt idx="187">
                  <c:v>46.997553786579317</c:v>
                </c:pt>
                <c:pt idx="188">
                  <c:v>44.336843964970342</c:v>
                </c:pt>
                <c:pt idx="189">
                  <c:v>41.625147528835221</c:v>
                </c:pt>
                <c:pt idx="190">
                  <c:v>38.890926055459282</c:v>
                </c:pt>
                <c:pt idx="191">
                  <c:v>36.16115318457728</c:v>
                </c:pt>
                <c:pt idx="192">
                  <c:v>33.460909968521158</c:v>
                </c:pt>
                <c:pt idx="193">
                  <c:v>30.813051623019167</c:v>
                </c:pt>
                <c:pt idx="194">
                  <c:v>28.237949949261708</c:v>
                </c:pt>
                <c:pt idx="195">
                  <c:v>25.753312938268277</c:v>
                </c:pt>
                <c:pt idx="196">
                  <c:v>23.374080458612116</c:v>
                </c:pt>
                <c:pt idx="197">
                  <c:v>21.112392564982358</c:v>
                </c:pt>
                <c:pt idx="198">
                  <c:v>18.977624925725756</c:v>
                </c:pt>
                <c:pt idx="199">
                  <c:v>16.976484208886493</c:v>
                </c:pt>
                <c:pt idx="200">
                  <c:v>15.113155022449481</c:v>
                </c:pt>
                <c:pt idx="201">
                  <c:v>13.389489187503015</c:v>
                </c:pt>
                <c:pt idx="202">
                  <c:v>11.805227724275307</c:v>
                </c:pt>
                <c:pt idx="203">
                  <c:v>10.358245923726354</c:v>
                </c:pt>
                <c:pt idx="204">
                  <c:v>9.0448122199063814</c:v>
                </c:pt>
                <c:pt idx="205">
                  <c:v>7.85985221766932</c:v>
                </c:pt>
                <c:pt idx="206">
                  <c:v>6.7972101062190236</c:v>
                </c:pt>
                <c:pt idx="207">
                  <c:v>5.849900737491514</c:v>
                </c:pt>
                <c:pt idx="208">
                  <c:v>5.0103468057080471</c:v>
                </c:pt>
                <c:pt idx="209">
                  <c:v>4.2705967699271188</c:v>
                </c:pt>
                <c:pt idx="210">
                  <c:v>3.6225203601962765</c:v>
                </c:pt>
                <c:pt idx="211">
                  <c:v>3.0579796527665195</c:v>
                </c:pt>
                <c:pt idx="212">
                  <c:v>2.5689747525447566</c:v>
                </c:pt>
                <c:pt idx="213">
                  <c:v>2.1477640528432205</c:v>
                </c:pt>
                <c:pt idx="214">
                  <c:v>1.7869598344306512</c:v>
                </c:pt>
                <c:pt idx="215">
                  <c:v>1.4796006078629282</c:v>
                </c:pt>
                <c:pt idx="216">
                  <c:v>1.2192020932059804</c:v>
                </c:pt>
                <c:pt idx="217">
                  <c:v>0.99978907467249356</c:v>
                </c:pt>
                <c:pt idx="218">
                  <c:v>0.81591057509118692</c:v>
                </c:pt>
                <c:pt idx="219">
                  <c:v>0.66264088139012001</c:v>
                </c:pt>
                <c:pt idx="220">
                  <c:v>0.53556893502182412</c:v>
                </c:pt>
                <c:pt idx="221">
                  <c:v>0.43077849952808589</c:v>
                </c:pt>
                <c:pt idx="222">
                  <c:v>0.34482135053474866</c:v>
                </c:pt>
                <c:pt idx="223">
                  <c:v>0.27468551997122453</c:v>
                </c:pt>
                <c:pt idx="224">
                  <c:v>0.21776038335172199</c:v>
                </c:pt>
                <c:pt idx="225">
                  <c:v>0.17180012166114428</c:v>
                </c:pt>
                <c:pt idx="226">
                  <c:v>0.13488683055270606</c:v>
                </c:pt>
                <c:pt idx="227">
                  <c:v>0.10539429950329415</c:v>
                </c:pt>
                <c:pt idx="228">
                  <c:v>8.1953250136232225E-2</c:v>
                </c:pt>
                <c:pt idx="229">
                  <c:v>6.3418611626949978E-2</c:v>
                </c:pt>
                <c:pt idx="230">
                  <c:v>4.883922536735074E-2</c:v>
                </c:pt>
                <c:pt idx="231">
                  <c:v>3.7430212472971534E-2</c:v>
                </c:pt>
                <c:pt idx="232">
                  <c:v>2.8548106366450263E-2</c:v>
                </c:pt>
                <c:pt idx="233">
                  <c:v>2.1668747479225051E-2</c:v>
                </c:pt>
                <c:pt idx="234">
                  <c:v>1.6367856136408076E-2</c:v>
                </c:pt>
                <c:pt idx="235">
                  <c:v>1.2304140406843389E-2</c:v>
                </c:pt>
                <c:pt idx="236">
                  <c:v>9.2047552645361241E-3</c:v>
                </c:pt>
                <c:pt idx="237">
                  <c:v>6.8529048537102526E-3</c:v>
                </c:pt>
                <c:pt idx="238">
                  <c:v>5.0773680591188622E-3</c:v>
                </c:pt>
                <c:pt idx="239">
                  <c:v>3.7437262068969429E-3</c:v>
                </c:pt>
                <c:pt idx="240">
                  <c:v>2.7470780643477988E-3</c:v>
                </c:pt>
                <c:pt idx="241">
                  <c:v>2.0060391797833282E-3</c:v>
                </c:pt>
                <c:pt idx="242">
                  <c:v>1.4578381440936373E-3</c:v>
                </c:pt>
                <c:pt idx="243">
                  <c:v>1.0543400310901257E-3</c:v>
                </c:pt>
                <c:pt idx="244">
                  <c:v>7.588458638972316E-4</c:v>
                </c:pt>
                <c:pt idx="245">
                  <c:v>5.4353552574744866E-4</c:v>
                </c:pt>
                <c:pt idx="246">
                  <c:v>3.8743940333080636E-4</c:v>
                </c:pt>
                <c:pt idx="247">
                  <c:v>2.7484075179138218E-4</c:v>
                </c:pt>
                <c:pt idx="248">
                  <c:v>1.940260118170944E-4</c:v>
                </c:pt>
                <c:pt idx="249">
                  <c:v>1.3631394114555092E-4</c:v>
                </c:pt>
                <c:pt idx="250">
                  <c:v>9.5306403314555119E-5</c:v>
                </c:pt>
                <c:pt idx="251">
                  <c:v>6.6314022884917122E-5</c:v>
                </c:pt>
                <c:pt idx="252">
                  <c:v>4.5918760627994525E-5</c:v>
                </c:pt>
                <c:pt idx="253">
                  <c:v>3.164291095017544E-5</c:v>
                </c:pt>
                <c:pt idx="254">
                  <c:v>2.1700222599338375E-5</c:v>
                </c:pt>
                <c:pt idx="255">
                  <c:v>1.4809944706761512E-5</c:v>
                </c:pt>
                <c:pt idx="256">
                  <c:v>1.0058753692779105E-5</c:v>
                </c:pt>
                <c:pt idx="257">
                  <c:v>6.7988647045361118E-6</c:v>
                </c:pt>
                <c:pt idx="258">
                  <c:v>4.5733044364663741E-6</c:v>
                </c:pt>
                <c:pt idx="259">
                  <c:v>3.0614369145756808E-6</c:v>
                </c:pt>
                <c:pt idx="260">
                  <c:v>2.0394919952086297E-6</c:v>
                </c:pt>
                <c:pt idx="261">
                  <c:v>1.3521354029264474E-6</c:v>
                </c:pt>
                <c:pt idx="262">
                  <c:v>8.9211296602613141E-7</c:v>
                </c:pt>
                <c:pt idx="263">
                  <c:v>5.8576174774570685E-7</c:v>
                </c:pt>
                <c:pt idx="264">
                  <c:v>3.8275744921065771E-7</c:v>
                </c:pt>
                <c:pt idx="265">
                  <c:v>2.4890165506810228E-7</c:v>
                </c:pt>
                <c:pt idx="266">
                  <c:v>1.6107695298918272E-7</c:v>
                </c:pt>
                <c:pt idx="267">
                  <c:v>1.0373863169209445E-7</c:v>
                </c:pt>
                <c:pt idx="268">
                  <c:v>6.6488894720690697E-8</c:v>
                </c:pt>
                <c:pt idx="269">
                  <c:v>4.2409114069609872E-8</c:v>
                </c:pt>
                <c:pt idx="270">
                  <c:v>2.6919734677920169E-8</c:v>
                </c:pt>
                <c:pt idx="271">
                  <c:v>1.7005282014769329E-8</c:v>
                </c:pt>
                <c:pt idx="272">
                  <c:v>1.0690509175469809E-8</c:v>
                </c:pt>
                <c:pt idx="273">
                  <c:v>6.688279765461966E-9</c:v>
                </c:pt>
                <c:pt idx="274">
                  <c:v>4.1642036440178353E-9</c:v>
                </c:pt>
                <c:pt idx="275">
                  <c:v>2.5801857786494901E-9</c:v>
                </c:pt>
                <c:pt idx="276">
                  <c:v>1.5910047745316816E-9</c:v>
                </c:pt>
                <c:pt idx="277">
                  <c:v>9.763229027086148E-10</c:v>
                </c:pt>
                <c:pt idx="278">
                  <c:v>5.9623430474133841E-10</c:v>
                </c:pt>
                <c:pt idx="279">
                  <c:v>3.6236140172022559E-10</c:v>
                </c:pt>
                <c:pt idx="280">
                  <c:v>2.1916358232180772E-10</c:v>
                </c:pt>
                <c:pt idx="281">
                  <c:v>1.3191565511472501E-10</c:v>
                </c:pt>
                <c:pt idx="282">
                  <c:v>7.901795303590096E-11</c:v>
                </c:pt>
                <c:pt idx="283">
                  <c:v>4.7103881961030568E-11</c:v>
                </c:pt>
                <c:pt idx="284">
                  <c:v>2.7944034795468235E-11</c:v>
                </c:pt>
                <c:pt idx="285">
                  <c:v>1.6497685309507885E-11</c:v>
                </c:pt>
                <c:pt idx="286">
                  <c:v>9.6930043035252532E-12</c:v>
                </c:pt>
                <c:pt idx="287">
                  <c:v>5.6675490092879606E-12</c:v>
                </c:pt>
                <c:pt idx="288">
                  <c:v>3.2978709074009999E-12</c:v>
                </c:pt>
                <c:pt idx="289">
                  <c:v>1.9097367573161573E-12</c:v>
                </c:pt>
                <c:pt idx="290">
                  <c:v>1.100562856041138E-12</c:v>
                </c:pt>
                <c:pt idx="291">
                  <c:v>6.3118647439678959E-13</c:v>
                </c:pt>
                <c:pt idx="292">
                  <c:v>3.6024835376928904E-13</c:v>
                </c:pt>
                <c:pt idx="293">
                  <c:v>2.0461987469016123E-13</c:v>
                </c:pt>
                <c:pt idx="294">
                  <c:v>1.1566317569498055E-13</c:v>
                </c:pt>
                <c:pt idx="295">
                  <c:v>6.5064470330286083E-14</c:v>
                </c:pt>
                <c:pt idx="296">
                  <c:v>3.6424548192389132E-14</c:v>
                </c:pt>
                <c:pt idx="297">
                  <c:v>2.0292985114728008E-14</c:v>
                </c:pt>
                <c:pt idx="298">
                  <c:v>1.1251208907516714E-14</c:v>
                </c:pt>
                <c:pt idx="299">
                  <c:v>6.2080317408640777E-15</c:v>
                </c:pt>
                <c:pt idx="300">
                  <c:v>3.4088677867018192E-15</c:v>
                </c:pt>
                <c:pt idx="301">
                  <c:v>1.8628070568746563E-15</c:v>
                </c:pt>
                <c:pt idx="302">
                  <c:v>1.0130411341017109E-15</c:v>
                </c:pt>
                <c:pt idx="303">
                  <c:v>5.482615304607122E-16</c:v>
                </c:pt>
                <c:pt idx="304">
                  <c:v>2.9529082727943613E-16</c:v>
                </c:pt>
                <c:pt idx="305">
                  <c:v>1.5827547569195051E-16</c:v>
                </c:pt>
                <c:pt idx="306">
                  <c:v>8.4426500266008803E-17</c:v>
                </c:pt>
                <c:pt idx="307">
                  <c:v>4.4817273742681292E-17</c:v>
                </c:pt>
                <c:pt idx="308">
                  <c:v>2.3676285645385254E-17</c:v>
                </c:pt>
                <c:pt idx="309">
                  <c:v>1.2447530401611192E-17</c:v>
                </c:pt>
                <c:pt idx="310">
                  <c:v>6.5125985598217471E-18</c:v>
                </c:pt>
                <c:pt idx="311">
                  <c:v>3.3909931344369754E-18</c:v>
                </c:pt>
                <c:pt idx="312">
                  <c:v>1.7571182948461624E-18</c:v>
                </c:pt>
                <c:pt idx="313">
                  <c:v>9.0610093619737028E-19</c:v>
                </c:pt>
                <c:pt idx="314">
                  <c:v>4.6500074224813058E-19</c:v>
                </c:pt>
                <c:pt idx="315">
                  <c:v>2.3748282232086038E-19</c:v>
                </c:pt>
                <c:pt idx="316">
                  <c:v>1.20701382777446E-19</c:v>
                </c:pt>
                <c:pt idx="317">
                  <c:v>6.1051139994813864E-20</c:v>
                </c:pt>
                <c:pt idx="318">
                  <c:v>3.0731007503578936E-20</c:v>
                </c:pt>
                <c:pt idx="319">
                  <c:v>1.5394348285697919E-20</c:v>
                </c:pt>
                <c:pt idx="320">
                  <c:v>7.6744507897450518E-21</c:v>
                </c:pt>
                <c:pt idx="321">
                  <c:v>3.8074551110952369E-21</c:v>
                </c:pt>
                <c:pt idx="322">
                  <c:v>1.8798524660478276E-21</c:v>
                </c:pt>
                <c:pt idx="323">
                  <c:v>9.2366445151150225E-22</c:v>
                </c:pt>
                <c:pt idx="324">
                  <c:v>4.5165433301857207E-22</c:v>
                </c:pt>
                <c:pt idx="325">
                  <c:v>2.1978579550134227E-22</c:v>
                </c:pt>
                <c:pt idx="326">
                  <c:v>1.0643747161598534E-22</c:v>
                </c:pt>
                <c:pt idx="327">
                  <c:v>5.1296881808359521E-23</c:v>
                </c:pt>
                <c:pt idx="328">
                  <c:v>2.4603045610473115E-23</c:v>
                </c:pt>
                <c:pt idx="329">
                  <c:v>1.1743248889695146E-23</c:v>
                </c:pt>
                <c:pt idx="330">
                  <c:v>5.5781366324672667E-24</c:v>
                </c:pt>
                <c:pt idx="331">
                  <c:v>2.6368869962067061E-24</c:v>
                </c:pt>
                <c:pt idx="332">
                  <c:v>1.240496026974806E-24</c:v>
                </c:pt>
                <c:pt idx="333">
                  <c:v>5.8076538741033942E-25</c:v>
                </c:pt>
                <c:pt idx="334">
                  <c:v>2.7058739482675871E-25</c:v>
                </c:pt>
                <c:pt idx="335">
                  <c:v>1.2546306296182339E-25</c:v>
                </c:pt>
                <c:pt idx="336">
                  <c:v>5.7892952500480217E-26</c:v>
                </c:pt>
                <c:pt idx="337">
                  <c:v>2.6585020545285957E-26</c:v>
                </c:pt>
                <c:pt idx="338">
                  <c:v>1.2149258989870517E-26</c:v>
                </c:pt>
                <c:pt idx="339">
                  <c:v>5.5254043911954306E-27</c:v>
                </c:pt>
                <c:pt idx="340">
                  <c:v>2.5008050363051334E-27</c:v>
                </c:pt>
                <c:pt idx="341">
                  <c:v>1.1264115384426319E-27</c:v>
                </c:pt>
                <c:pt idx="342">
                  <c:v>5.0491216479418411E-28</c:v>
                </c:pt>
                <c:pt idx="343">
                  <c:v>2.2523509777365647E-28</c:v>
                </c:pt>
                <c:pt idx="344">
                  <c:v>9.9990280566886859E-29</c:v>
                </c:pt>
                <c:pt idx="345">
                  <c:v>4.41754514073707E-29</c:v>
                </c:pt>
                <c:pt idx="346">
                  <c:v>1.9422525197977894E-29</c:v>
                </c:pt>
                <c:pt idx="347">
                  <c:v>8.4982965049534174E-30</c:v>
                </c:pt>
                <c:pt idx="348">
                  <c:v>3.7004927181522145E-30</c:v>
                </c:pt>
                <c:pt idx="349">
                  <c:v>1.6035729319171555E-30</c:v>
                </c:pt>
                <c:pt idx="350">
                  <c:v>6.9154328424989647E-31</c:v>
                </c:pt>
                <c:pt idx="351">
                  <c:v>2.9679153359914929E-31</c:v>
                </c:pt>
                <c:pt idx="352">
                  <c:v>1.2676084808548997E-31</c:v>
                </c:pt>
                <c:pt idx="353">
                  <c:v>5.3879090100610927E-32</c:v>
                </c:pt>
                <c:pt idx="354">
                  <c:v>2.2790657679248074E-32</c:v>
                </c:pt>
                <c:pt idx="355">
                  <c:v>9.5938947907714018E-33</c:v>
                </c:pt>
                <c:pt idx="356">
                  <c:v>4.0191529491366663E-33</c:v>
                </c:pt>
                <c:pt idx="357">
                  <c:v>1.6756202650817088E-33</c:v>
                </c:pt>
                <c:pt idx="358">
                  <c:v>6.9521344588965903E-34</c:v>
                </c:pt>
                <c:pt idx="359">
                  <c:v>2.8705307959299953E-34</c:v>
                </c:pt>
                <c:pt idx="360">
                  <c:v>1.1795266191291056E-34</c:v>
                </c:pt>
                <c:pt idx="361">
                  <c:v>4.8234165661742945E-35</c:v>
                </c:pt>
                <c:pt idx="362">
                  <c:v>1.9629230887781014E-35</c:v>
                </c:pt>
                <c:pt idx="363">
                  <c:v>7.9497465815828101E-36</c:v>
                </c:pt>
                <c:pt idx="364">
                  <c:v>3.2040905000949722E-36</c:v>
                </c:pt>
                <c:pt idx="365">
                  <c:v>1.2851616351255338E-36</c:v>
                </c:pt>
                <c:pt idx="366">
                  <c:v>5.1299392133528618E-37</c:v>
                </c:pt>
                <c:pt idx="367">
                  <c:v>2.037831044578534E-37</c:v>
                </c:pt>
                <c:pt idx="368">
                  <c:v>8.056114266417744E-38</c:v>
                </c:pt>
                <c:pt idx="369">
                  <c:v>3.1694547041025446E-38</c:v>
                </c:pt>
                <c:pt idx="370">
                  <c:v>1.2409233879413255E-38</c:v>
                </c:pt>
                <c:pt idx="371">
                  <c:v>4.8351157880006666E-39</c:v>
                </c:pt>
                <c:pt idx="372">
                  <c:v>1.8748661841360013E-39</c:v>
                </c:pt>
                <c:pt idx="373">
                  <c:v>7.2349437975582038E-40</c:v>
                </c:pt>
                <c:pt idx="374">
                  <c:v>2.7784432838630635E-40</c:v>
                </c:pt>
                <c:pt idx="375">
                  <c:v>1.0618652257893679E-40</c:v>
                </c:pt>
                <c:pt idx="376">
                  <c:v>4.038673546644041E-41</c:v>
                </c:pt>
                <c:pt idx="377">
                  <c:v>1.5286553807892745E-41</c:v>
                </c:pt>
                <c:pt idx="378">
                  <c:v>5.7581359894975912E-42</c:v>
                </c:pt>
                <c:pt idx="379">
                  <c:v>2.1585182943812617E-42</c:v>
                </c:pt>
                <c:pt idx="380">
                  <c:v>8.0525056603891112E-43</c:v>
                </c:pt>
                <c:pt idx="381">
                  <c:v>2.9895638417401647E-43</c:v>
                </c:pt>
                <c:pt idx="382">
                  <c:v>1.1045518668013616E-43</c:v>
                </c:pt>
                <c:pt idx="383">
                  <c:v>4.06130760422712E-44</c:v>
                </c:pt>
                <c:pt idx="384">
                  <c:v>1.4860969505958246E-44</c:v>
                </c:pt>
                <c:pt idx="385">
                  <c:v>5.4116523614578178E-45</c:v>
                </c:pt>
                <c:pt idx="386">
                  <c:v>1.9611649633576074E-45</c:v>
                </c:pt>
                <c:pt idx="387">
                  <c:v>7.0729379808441204E-46</c:v>
                </c:pt>
                <c:pt idx="388">
                  <c:v>2.5385578368722247E-46</c:v>
                </c:pt>
                <c:pt idx="389">
                  <c:v>9.0672536201697659E-47</c:v>
                </c:pt>
                <c:pt idx="390">
                  <c:v>3.2230419117121175E-47</c:v>
                </c:pt>
                <c:pt idx="391">
                  <c:v>1.1401385520692142E-47</c:v>
                </c:pt>
                <c:pt idx="392">
                  <c:v>4.0137544244533629E-48</c:v>
                </c:pt>
                <c:pt idx="393">
                  <c:v>1.4061946851147464E-48</c:v>
                </c:pt>
                <c:pt idx="394">
                  <c:v>4.9027708514429097E-49</c:v>
                </c:pt>
                <c:pt idx="395">
                  <c:v>1.7011367512325848E-49</c:v>
                </c:pt>
                <c:pt idx="396">
                  <c:v>5.8740595815730906E-50</c:v>
                </c:pt>
                <c:pt idx="397">
                  <c:v>2.0185474181285199E-50</c:v>
                </c:pt>
                <c:pt idx="398">
                  <c:v>6.90305054031407E-51</c:v>
                </c:pt>
                <c:pt idx="399">
                  <c:v>2.3493333221136041E-51</c:v>
                </c:pt>
                <c:pt idx="400">
                  <c:v>7.9570064959370685E-52</c:v>
                </c:pt>
                <c:pt idx="401">
                  <c:v>2.681984570773119E-52</c:v>
                </c:pt>
                <c:pt idx="402">
                  <c:v>8.9963082140072654E-53</c:v>
                </c:pt>
                <c:pt idx="403">
                  <c:v>3.0031281531009231E-53</c:v>
                </c:pt>
                <c:pt idx="404">
                  <c:v>9.9766535961123662E-54</c:v>
                </c:pt>
                <c:pt idx="405">
                  <c:v>3.2983550966848592E-54</c:v>
                </c:pt>
                <c:pt idx="406">
                  <c:v>1.0852040706078676E-54</c:v>
                </c:pt>
                <c:pt idx="407">
                  <c:v>3.5532593483766923E-55</c:v>
                </c:pt>
                <c:pt idx="408">
                  <c:v>1.1578275759556284E-55</c:v>
                </c:pt>
                <c:pt idx="409">
                  <c:v>3.7545886159303924E-56</c:v>
                </c:pt>
                <c:pt idx="410">
                  <c:v>1.2116643149452321E-56</c:v>
                </c:pt>
                <c:pt idx="411">
                  <c:v>3.8913810936729541E-57</c:v>
                </c:pt>
                <c:pt idx="412">
                  <c:v>1.2437316893991869E-57</c:v>
                </c:pt>
                <c:pt idx="413">
                  <c:v>3.9559530063930816E-58</c:v>
                </c:pt>
                <c:pt idx="414">
                  <c:v>1.2522096209625369E-58</c:v>
                </c:pt>
                <c:pt idx="415">
                  <c:v>3.944613321244675E-59</c:v>
                </c:pt>
                <c:pt idx="416">
                  <c:v>1.2366116290939885E-59</c:v>
                </c:pt>
                <c:pt idx="417">
                  <c:v>3.858013153529747E-60</c:v>
                </c:pt>
                <c:pt idx="418">
                  <c:v>1.1978310597843953E-60</c:v>
                </c:pt>
                <c:pt idx="419">
                  <c:v>3.7010838534029597E-61</c:v>
                </c:pt>
                <c:pt idx="420">
                  <c:v>1.1380563539074986E-61</c:v>
                </c:pt>
                <c:pt idx="421">
                  <c:v>3.482571963218864E-62</c:v>
                </c:pt>
                <c:pt idx="422">
                  <c:v>1.0605665350675326E-62</c:v>
                </c:pt>
                <c:pt idx="423">
                  <c:v>3.2142320539041434E-63</c:v>
                </c:pt>
                <c:pt idx="424">
                  <c:v>9.6943350316867417E-64</c:v>
                </c:pt>
                <c:pt idx="425">
                  <c:v>2.9097810419388982E-64</c:v>
                </c:pt>
                <c:pt idx="426">
                  <c:v>8.6916871084735477E-65</c:v>
                </c:pt>
                <c:pt idx="427">
                  <c:v>2.5837431963714989E-65</c:v>
                </c:pt>
                <c:pt idx="428">
                  <c:v>7.6435673515606596E-66</c:v>
                </c:pt>
                <c:pt idx="429">
                  <c:v>2.250320289320465E-66</c:v>
                </c:pt>
                <c:pt idx="430">
                  <c:v>6.5931668064255973E-67</c:v>
                </c:pt>
                <c:pt idx="431">
                  <c:v>1.9224067360217893E-67</c:v>
                </c:pt>
                <c:pt idx="432">
                  <c:v>5.5782501277903358E-68</c:v>
                </c:pt>
                <c:pt idx="433">
                  <c:v>1.6108391530476641E-68</c:v>
                </c:pt>
                <c:pt idx="434">
                  <c:v>4.6292204015164651E-69</c:v>
                </c:pt>
                <c:pt idx="435">
                  <c:v>1.3239300152610973E-69</c:v>
                </c:pt>
                <c:pt idx="436">
                  <c:v>3.7681109913306647E-70</c:v>
                </c:pt>
                <c:pt idx="437">
                  <c:v>1.067293423602134E-70</c:v>
                </c:pt>
                <c:pt idx="438">
                  <c:v>3.0084685003928797E-71</c:v>
                </c:pt>
                <c:pt idx="439">
                  <c:v>8.4393421075835512E-72</c:v>
                </c:pt>
                <c:pt idx="440">
                  <c:v>2.3559887073765055E-72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8.3784710326214602E-21</c:v>
                </c:pt>
                <c:pt idx="1">
                  <c:v>1.6715662122154551E-20</c:v>
                </c:pt>
                <c:pt idx="2">
                  <c:v>3.3188214175130366E-20</c:v>
                </c:pt>
                <c:pt idx="3">
                  <c:v>6.5576113318655245E-20</c:v>
                </c:pt>
                <c:pt idx="4">
                  <c:v>1.2894631916159587E-19</c:v>
                </c:pt>
                <c:pt idx="5">
                  <c:v>2.5233280466480022E-19</c:v>
                </c:pt>
                <c:pt idx="6">
                  <c:v>4.9140544994140785E-19</c:v>
                </c:pt>
                <c:pt idx="7">
                  <c:v>9.5237439571078061E-19</c:v>
                </c:pt>
                <c:pt idx="8">
                  <c:v>1.8368637424307592E-18</c:v>
                </c:pt>
                <c:pt idx="9">
                  <c:v>3.5257187152570344E-18</c:v>
                </c:pt>
                <c:pt idx="10">
                  <c:v>6.7347250282679417E-18</c:v>
                </c:pt>
                <c:pt idx="11">
                  <c:v>1.2802464043056327E-17</c:v>
                </c:pt>
                <c:pt idx="12">
                  <c:v>2.4219699437792099E-17</c:v>
                </c:pt>
                <c:pt idx="13">
                  <c:v>4.5597960953769746E-17</c:v>
                </c:pt>
                <c:pt idx="14">
                  <c:v>8.5432592177745086E-17</c:v>
                </c:pt>
                <c:pt idx="15">
                  <c:v>1.5929539962904266E-16</c:v>
                </c:pt>
                <c:pt idx="16">
                  <c:v>2.9558634826285557E-16</c:v>
                </c:pt>
                <c:pt idx="17">
                  <c:v>5.4584206218294619E-16</c:v>
                </c:pt>
                <c:pt idx="18">
                  <c:v>1.003115900116439E-15</c:v>
                </c:pt>
                <c:pt idx="19">
                  <c:v>1.8345802681037305E-15</c:v>
                </c:pt>
                <c:pt idx="20">
                  <c:v>3.3390568273248343E-15</c:v>
                </c:pt>
                <c:pt idx="21">
                  <c:v>6.0480084749942671E-15</c:v>
                </c:pt>
                <c:pt idx="22">
                  <c:v>1.0901906681745751E-14</c:v>
                </c:pt>
                <c:pt idx="23">
                  <c:v>1.9556629937829877E-14</c:v>
                </c:pt>
                <c:pt idx="24">
                  <c:v>3.4912991602177348E-14</c:v>
                </c:pt>
                <c:pt idx="25">
                  <c:v>6.2027117393670745E-14</c:v>
                </c:pt>
                <c:pt idx="26">
                  <c:v>1.096674187493928E-13</c:v>
                </c:pt>
                <c:pt idx="27">
                  <c:v>1.9296348456301172E-13</c:v>
                </c:pt>
                <c:pt idx="28">
                  <c:v>3.3788906190252003E-13</c:v>
                </c:pt>
                <c:pt idx="29">
                  <c:v>5.888092466886119E-13</c:v>
                </c:pt>
                <c:pt idx="30">
                  <c:v>1.0211195674299958E-12</c:v>
                </c:pt>
                <c:pt idx="31">
                  <c:v>1.7623009040074451E-12</c:v>
                </c:pt>
                <c:pt idx="32">
                  <c:v>3.0268090092925166E-12</c:v>
                </c:pt>
                <c:pt idx="33">
                  <c:v>5.1735834714193466E-12</c:v>
                </c:pt>
                <c:pt idx="34">
                  <c:v>8.8003387856603537E-12</c:v>
                </c:pt>
                <c:pt idx="35">
                  <c:v>1.4897342787694376E-11</c:v>
                </c:pt>
                <c:pt idx="36">
                  <c:v>2.5096879130961358E-11</c:v>
                </c:pt>
                <c:pt idx="37">
                  <c:v>4.2075774191507183E-11</c:v>
                </c:pt>
                <c:pt idx="38">
                  <c:v>7.0201436813404969E-11</c:v>
                </c:pt>
                <c:pt idx="39">
                  <c:v>1.1656317669520395E-10</c:v>
                </c:pt>
                <c:pt idx="40">
                  <c:v>1.9260973653661972E-10</c:v>
                </c:pt>
                <c:pt idx="41">
                  <c:v>3.1673538773264808E-10</c:v>
                </c:pt>
                <c:pt idx="42">
                  <c:v>5.1834203337095832E-10</c:v>
                </c:pt>
                <c:pt idx="43">
                  <c:v>8.4418524391856182E-10</c:v>
                </c:pt>
                <c:pt idx="44">
                  <c:v>1.3682346161853406E-9</c:v>
                </c:pt>
                <c:pt idx="45">
                  <c:v>2.2069113078197128E-9</c:v>
                </c:pt>
                <c:pt idx="46">
                  <c:v>3.5425066558721624E-9</c:v>
                </c:pt>
                <c:pt idx="47">
                  <c:v>5.658977391049004E-9</c:v>
                </c:pt>
                <c:pt idx="48">
                  <c:v>8.9963580503333943E-9</c:v>
                </c:pt>
                <c:pt idx="49">
                  <c:v>1.4233017846464934E-8</c:v>
                </c:pt>
                <c:pt idx="50">
                  <c:v>2.2409323456559778E-8</c:v>
                </c:pt>
                <c:pt idx="51">
                  <c:v>3.5112518902734221E-8</c:v>
                </c:pt>
                <c:pt idx="52">
                  <c:v>5.4751587551595859E-8</c:v>
                </c:pt>
                <c:pt idx="53">
                  <c:v>8.4963605995635655E-8</c:v>
                </c:pt>
                <c:pt idx="54">
                  <c:v>1.3121112110565549E-7</c:v>
                </c:pt>
                <c:pt idx="55">
                  <c:v>2.0165539543927239E-7</c:v>
                </c:pt>
                <c:pt idx="56">
                  <c:v>3.0842568429595387E-7</c:v>
                </c:pt>
                <c:pt idx="57">
                  <c:v>4.6945364818754062E-7</c:v>
                </c:pt>
                <c:pt idx="58">
                  <c:v>7.1110935326064686E-7</c:v>
                </c:pt>
                <c:pt idx="59">
                  <c:v>1.0719673436757469E-6</c:v>
                </c:pt>
                <c:pt idx="60">
                  <c:v>1.6081561344188449E-6</c:v>
                </c:pt>
                <c:pt idx="61">
                  <c:v>2.4009126564552276E-6</c:v>
                </c:pt>
                <c:pt idx="62">
                  <c:v>3.567188045030733E-6</c:v>
                </c:pt>
                <c:pt idx="63">
                  <c:v>5.2744495312509124E-6</c:v>
                </c:pt>
                <c:pt idx="64">
                  <c:v>7.7612160620235589E-6</c:v>
                </c:pt>
                <c:pt idx="65">
                  <c:v>1.1365378485888119E-5</c:v>
                </c:pt>
                <c:pt idx="66">
                  <c:v>1.6563020149199208E-5</c:v>
                </c:pt>
                <c:pt idx="67">
                  <c:v>2.4021308281682923E-5</c:v>
                </c:pt>
                <c:pt idx="68">
                  <c:v>3.4670115214084094E-5</c:v>
                </c:pt>
                <c:pt idx="69">
                  <c:v>4.979840311096592E-5</c:v>
                </c:pt>
                <c:pt idx="70">
                  <c:v>7.1183125659581007E-5</c:v>
                </c:pt>
                <c:pt idx="71">
                  <c:v>1.0126053102562529E-4</c:v>
                </c:pt>
                <c:pt idx="72">
                  <c:v>1.433523641001573E-4</c:v>
                </c:pt>
                <c:pt idx="73">
                  <c:v>2.0196263807294816E-4</c:v>
                </c:pt>
                <c:pt idx="74">
                  <c:v>2.8316445169254754E-4</c:v>
                </c:pt>
                <c:pt idx="75">
                  <c:v>3.9510084122288427E-4</c:v>
                </c:pt>
                <c:pt idx="76">
                  <c:v>5.4862893684308261E-4</c:v>
                </c:pt>
                <c:pt idx="77">
                  <c:v>7.5814278541911425E-4</c:v>
                </c:pt>
                <c:pt idx="78">
                  <c:v>1.0426171198919339E-3</c:v>
                </c:pt>
                <c:pt idx="79">
                  <c:v>1.4269220735262623E-3</c:v>
                </c:pt>
                <c:pt idx="80">
                  <c:v>1.9434672727127622E-3</c:v>
                </c:pt>
                <c:pt idx="81">
                  <c:v>2.6342427403005715E-3</c:v>
                </c:pt>
                <c:pt idx="82">
                  <c:v>3.5533333574803809E-3</c:v>
                </c:pt>
                <c:pt idx="83">
                  <c:v>4.7699929116904521E-3</c:v>
                </c:pt>
                <c:pt idx="84">
                  <c:v>6.372372518825711E-3</c:v>
                </c:pt>
                <c:pt idx="85">
                  <c:v>8.472005823880753E-3</c:v>
                </c:pt>
                <c:pt idx="86">
                  <c:v>1.1209159071690981E-2</c:v>
                </c:pt>
                <c:pt idx="87">
                  <c:v>1.4759156951506289E-2</c:v>
                </c:pt>
                <c:pt idx="88">
                  <c:v>1.9339793946732339E-2</c:v>
                </c:pt>
                <c:pt idx="89">
                  <c:v>2.5219934506889467E-2</c:v>
                </c:pt>
                <c:pt idx="90">
                  <c:v>3.2729392324735165E-2</c:v>
                </c:pt>
                <c:pt idx="91">
                  <c:v>4.2270157894264741E-2</c:v>
                </c:pt>
                <c:pt idx="92">
                  <c:v>5.4329012881010615E-2</c:v>
                </c:pt>
                <c:pt idx="93">
                  <c:v>6.9491528266151778E-2</c:v>
                </c:pt>
                <c:pt idx="94">
                  <c:v>8.845738952498787E-2</c:v>
                </c:pt>
                <c:pt idx="95">
                  <c:v>0.11205692537453851</c:v>
                </c:pt>
                <c:pt idx="96">
                  <c:v>0.14126863643857274</c:v>
                </c:pt>
                <c:pt idx="97">
                  <c:v>0.17723742671252546</c:v>
                </c:pt>
                <c:pt idx="98">
                  <c:v>0.22129313492804781</c:v>
                </c:pt>
                <c:pt idx="99">
                  <c:v>0.27496884672049571</c:v>
                </c:pt>
                <c:pt idx="100">
                  <c:v>0.3400183448777549</c:v>
                </c:pt>
                <c:pt idx="101">
                  <c:v>0.41843192807233975</c:v>
                </c:pt>
                <c:pt idx="102">
                  <c:v>0.51244970378004151</c:v>
                </c:pt>
                <c:pt idx="103">
                  <c:v>0.62457134524493241</c:v>
                </c:pt>
                <c:pt idx="104">
                  <c:v>0.75756120320176878</c:v>
                </c:pt>
                <c:pt idx="105">
                  <c:v>0.91444758943277493</c:v>
                </c:pt>
                <c:pt idx="106">
                  <c:v>1.0985150106287993</c:v>
                </c:pt>
                <c:pt idx="107">
                  <c:v>1.3132881372505696</c:v>
                </c:pt>
                <c:pt idx="108">
                  <c:v>1.562506352733533</c:v>
                </c:pt>
                <c:pt idx="109">
                  <c:v>1.850087852214388</c:v>
                </c:pt>
                <c:pt idx="110">
                  <c:v>2.1800824542304076</c:v>
                </c:pt>
                <c:pt idx="111">
                  <c:v>2.5566125585539941</c:v>
                </c:pt>
                <c:pt idx="112">
                  <c:v>2.9838020304740369</c:v>
                </c:pt>
                <c:pt idx="113">
                  <c:v>3.4656932147097721</c:v>
                </c:pt>
                <c:pt idx="114">
                  <c:v>4.0061527746987782</c:v>
                </c:pt>
                <c:pt idx="115">
                  <c:v>4.6087676043966654</c:v>
                </c:pt>
                <c:pt idx="116">
                  <c:v>5.2767326540649826</c:v>
                </c:pt>
                <c:pt idx="117">
                  <c:v>6.0127331278598026</c:v>
                </c:pt>
                <c:pt idx="118">
                  <c:v>6.8188241236888985</c:v>
                </c:pt>
                <c:pt idx="119">
                  <c:v>7.6963113650267312</c:v>
                </c:pt>
                <c:pt idx="120">
                  <c:v>8.6456371873447111</c:v>
                </c:pt>
                <c:pt idx="121">
                  <c:v>9.6662763539944354</c:v>
                </c:pt>
                <c:pt idx="122">
                  <c:v>10.756646553181225</c:v>
                </c:pt>
                <c:pt idx="123">
                  <c:v>11.914038536335251</c:v>
                </c:pt>
                <c:pt idx="124">
                  <c:v>13.134570769881114</c:v>
                </c:pt>
                <c:pt idx="125">
                  <c:v>14.413173164288036</c:v>
                </c:pt>
                <c:pt idx="126">
                  <c:v>15.74360390155662</c:v>
                </c:pt>
                <c:pt idx="127">
                  <c:v>17.118502600027075</c:v>
                </c:pt>
                <c:pt idx="128">
                  <c:v>18.529482039965909</c:v>
                </c:pt>
                <c:pt idx="129">
                  <c:v>19.967259443502851</c:v>
                </c:pt>
                <c:pt idx="130">
                  <c:v>21.42182688955635</c:v>
                </c:pt>
                <c:pt idx="131">
                  <c:v>22.882658892244685</c:v>
                </c:pt>
                <c:pt idx="132">
                  <c:v>24.338953535204354</c:v>
                </c:pt>
                <c:pt idx="133">
                  <c:v>25.779901899206269</c:v>
                </c:pt>
                <c:pt idx="134">
                  <c:v>27.19497891874261</c:v>
                </c:pt>
                <c:pt idx="135">
                  <c:v>28.574247331390325</c:v>
                </c:pt>
                <c:pt idx="136">
                  <c:v>29.908665119053396</c:v>
                </c:pt>
                <c:pt idx="137">
                  <c:v>31.190385856922521</c:v>
                </c:pt>
                <c:pt idx="138">
                  <c:v>32.41304075148814</c:v>
                </c:pt>
                <c:pt idx="139">
                  <c:v>33.571990919727874</c:v>
                </c:pt>
                <c:pt idx="140">
                  <c:v>34.664538679874099</c:v>
                </c:pt>
                <c:pt idx="141">
                  <c:v>35.690087314831537</c:v>
                </c:pt>
                <c:pt idx="142">
                  <c:v>36.650239937593092</c:v>
                </c:pt>
                <c:pt idx="143">
                  <c:v>37.548829718018808</c:v>
                </c:pt>
                <c:pt idx="144">
                  <c:v>38.391875784604245</c:v>
                </c:pt>
                <c:pt idx="145">
                  <c:v>39.187461534776411</c:v>
                </c:pt>
                <c:pt idx="146">
                  <c:v>39.945534794669918</c:v>
                </c:pt>
                <c:pt idx="147">
                  <c:v>40.677632169088263</c:v>
                </c:pt>
                <c:pt idx="148">
                  <c:v>41.396532905695203</c:v>
                </c:pt>
                <c:pt idx="149">
                  <c:v>42.115850546273052</c:v>
                </c:pt>
                <c:pt idx="150">
                  <c:v>42.849573429383888</c:v>
                </c:pt>
                <c:pt idx="151">
                  <c:v>43.611567620799512</c:v>
                </c:pt>
                <c:pt idx="152">
                  <c:v>44.415057964347703</c:v>
                </c:pt>
                <c:pt idx="153">
                  <c:v>45.272104561255972</c:v>
                </c:pt>
                <c:pt idx="154">
                  <c:v>46.193093011708129</c:v>
                </c:pt>
                <c:pt idx="155">
                  <c:v>47.186257119835602</c:v>
                </c:pt>
                <c:pt idx="156">
                  <c:v>48.257252428774528</c:v>
                </c:pt>
                <c:pt idx="157">
                  <c:v>49.408797898965105</c:v>
                </c:pt>
                <c:pt idx="158">
                  <c:v>50.640401282774441</c:v>
                </c:pt>
                <c:pt idx="159">
                  <c:v>51.948181323619629</c:v>
                </c:pt>
                <c:pt idx="160">
                  <c:v>53.324796888866416</c:v>
                </c:pt>
                <c:pt idx="161">
                  <c:v>54.759489630786639</c:v>
                </c:pt>
                <c:pt idx="162">
                  <c:v>56.23824288063193</c:v>
                </c:pt>
                <c:pt idx="163">
                  <c:v>57.744055358938127</c:v>
                </c:pt>
                <c:pt idx="164">
                  <c:v>59.25732408635151</c:v>
                </c:pt>
                <c:pt idx="165">
                  <c:v>60.756326767562086</c:v>
                </c:pt>
                <c:pt idx="166">
                  <c:v>62.217790061724713</c:v>
                </c:pt>
                <c:pt idx="167">
                  <c:v>63.617526705733901</c:v>
                </c:pt>
                <c:pt idx="168">
                  <c:v>64.931121568806688</c:v>
                </c:pt>
                <c:pt idx="169">
                  <c:v>66.134644515414365</c:v>
                </c:pt>
                <c:pt idx="170">
                  <c:v>67.205366540501785</c:v>
                </c:pt>
                <c:pt idx="171">
                  <c:v>68.122455087316553</c:v>
                </c:pt>
                <c:pt idx="172">
                  <c:v>68.867624800792925</c:v>
                </c:pt>
                <c:pt idx="173">
                  <c:v>69.425721208384061</c:v>
                </c:pt>
                <c:pt idx="174">
                  <c:v>69.785216918335024</c:v>
                </c:pt>
                <c:pt idx="175">
                  <c:v>69.938602809374856</c:v>
                </c:pt>
                <c:pt idx="176">
                  <c:v>69.882660249187737</c:v>
                </c:pt>
                <c:pt idx="177">
                  <c:v>69.61860448657184</c:v>
                </c:pt>
                <c:pt idx="178">
                  <c:v>69.152093855774893</c:v>
                </c:pt>
                <c:pt idx="179">
                  <c:v>68.493104137008885</c:v>
                </c:pt>
                <c:pt idx="180">
                  <c:v>67.655672152177218</c:v>
                </c:pt>
                <c:pt idx="181">
                  <c:v>66.657517256638087</c:v>
                </c:pt>
                <c:pt idx="182">
                  <c:v>65.519553641155937</c:v>
                </c:pt>
                <c:pt idx="183">
                  <c:v>64.265310122763864</c:v>
                </c:pt>
                <c:pt idx="184">
                  <c:v>62.9202772402232</c:v>
                </c:pt>
                <c:pt idx="185">
                  <c:v>61.511203867088703</c:v>
                </c:pt>
                <c:pt idx="186">
                  <c:v>60.065367131828445</c:v>
                </c:pt>
                <c:pt idx="187">
                  <c:v>58.609840142021334</c:v>
                </c:pt>
                <c:pt idx="188">
                  <c:v>57.170781834532058</c:v>
                </c:pt>
                <c:pt idx="189">
                  <c:v>55.772772235460991</c:v>
                </c:pt>
                <c:pt idx="190">
                  <c:v>54.438214563862473</c:v>
                </c:pt>
                <c:pt idx="191">
                  <c:v>53.186823031380619</c:v>
                </c:pt>
                <c:pt idx="192">
                  <c:v>52.035211979999083</c:v>
                </c:pt>
                <c:pt idx="193">
                  <c:v>50.996598285440463</c:v>
                </c:pt>
                <c:pt idx="194">
                  <c:v>50.080624872054557</c:v>
                </c:pt>
                <c:pt idx="195">
                  <c:v>49.293308882874562</c:v>
                </c:pt>
                <c:pt idx="196">
                  <c:v>48.637113676098068</c:v>
                </c:pt>
                <c:pt idx="197">
                  <c:v>48.111139525352726</c:v>
                </c:pt>
                <c:pt idx="198">
                  <c:v>47.711423828492393</c:v>
                </c:pt>
                <c:pt idx="199">
                  <c:v>47.431337910928875</c:v>
                </c:pt>
                <c:pt idx="200">
                  <c:v>47.26206426348292</c:v>
                </c:pt>
                <c:pt idx="201">
                  <c:v>47.193135383531498</c:v>
                </c:pt>
                <c:pt idx="202">
                  <c:v>47.213013374742715</c:v>
                </c:pt>
                <c:pt idx="203">
                  <c:v>47.309688166760409</c:v>
                </c:pt>
                <c:pt idx="204">
                  <c:v>47.471271681237184</c:v>
                </c:pt>
                <c:pt idx="205">
                  <c:v>47.686565510758548</c:v>
                </c:pt>
                <c:pt idx="206">
                  <c:v>47.945580684987178</c:v>
                </c:pt>
                <c:pt idx="207">
                  <c:v>48.239989842869143</c:v>
                </c:pt>
                <c:pt idx="208">
                  <c:v>48.563494557291861</c:v>
                </c:pt>
                <c:pt idx="209">
                  <c:v>48.912093593890674</c:v>
                </c:pt>
                <c:pt idx="210">
                  <c:v>49.284241433651296</c:v>
                </c:pt>
                <c:pt idx="211">
                  <c:v>49.680890336891174</c:v>
                </c:pt>
                <c:pt idx="212">
                  <c:v>50.105413446779359</c:v>
                </c:pt>
                <c:pt idx="213">
                  <c:v>50.563410785143617</c:v>
                </c:pt>
                <c:pt idx="214">
                  <c:v>51.062404335906798</c:v>
                </c:pt>
                <c:pt idx="215">
                  <c:v>51.611432593047013</c:v>
                </c:pt>
                <c:pt idx="216">
                  <c:v>52.220558823094009</c:v>
                </c:pt>
                <c:pt idx="217">
                  <c:v>52.900310716030702</c:v>
                </c:pt>
                <c:pt idx="218">
                  <c:v>53.661071943788514</c:v>
                </c:pt>
                <c:pt idx="219">
                  <c:v>54.512448299485442</c:v>
                </c:pt>
                <c:pt idx="220">
                  <c:v>55.462632461404205</c:v>
                </c:pt>
                <c:pt idx="221">
                  <c:v>56.517791946907757</c:v>
                </c:pt>
                <c:pt idx="222">
                  <c:v>57.681504455197718</c:v>
                </c:pt>
                <c:pt idx="223">
                  <c:v>58.954263537501326</c:v>
                </c:pt>
                <c:pt idx="224">
                  <c:v>60.333075405277569</c:v>
                </c:pt>
                <c:pt idx="225">
                  <c:v>61.811164751000618</c:v>
                </c:pt>
                <c:pt idx="226">
                  <c:v>63.377803804038471</c:v>
                </c:pt>
                <c:pt idx="227">
                  <c:v>65.018274598259666</c:v>
                </c:pt>
                <c:pt idx="228">
                  <c:v>66.713969736951015</c:v>
                </c:pt>
                <c:pt idx="229">
                  <c:v>68.442631974666426</c:v>
                </c:pt>
                <c:pt idx="230">
                  <c:v>70.178727880461352</c:v>
                </c:pt>
                <c:pt idx="231">
                  <c:v>71.89394589662983</c:v>
                </c:pt>
                <c:pt idx="232">
                  <c:v>73.557804456061191</c:v>
                </c:pt>
                <c:pt idx="233">
                  <c:v>75.138351656377324</c:v>
                </c:pt>
                <c:pt idx="234">
                  <c:v>76.602934480717295</c:v>
                </c:pt>
                <c:pt idx="235">
                  <c:v>77.919012849990963</c:v>
                </c:pt>
                <c:pt idx="236">
                  <c:v>79.054992005065685</c:v>
                </c:pt>
                <c:pt idx="237">
                  <c:v>79.981045928031918</c:v>
                </c:pt>
                <c:pt idx="238">
                  <c:v>80.669904756328222</c:v>
                </c:pt>
                <c:pt idx="239">
                  <c:v>81.097580415091002</c:v>
                </c:pt>
                <c:pt idx="240">
                  <c:v>81.244006940312559</c:v>
                </c:pt>
                <c:pt idx="241">
                  <c:v>81.093575094418853</c:v>
                </c:pt>
                <c:pt idx="242">
                  <c:v>80.635544754346469</c:v>
                </c:pt>
                <c:pt idx="243">
                  <c:v>79.864323015175856</c:v>
                </c:pt>
                <c:pt idx="244">
                  <c:v>78.779600810089917</c:v>
                </c:pt>
                <c:pt idx="245">
                  <c:v>77.386345894314061</c:v>
                </c:pt>
                <c:pt idx="246">
                  <c:v>75.69465506532228</c:v>
                </c:pt>
                <c:pt idx="247">
                  <c:v>73.719473286876678</c:v>
                </c:pt>
                <c:pt idx="248">
                  <c:v>71.480191757621881</c:v>
                </c:pt>
                <c:pt idx="249">
                  <c:v>69.000140746599797</c:v>
                </c:pt>
                <c:pt idx="250">
                  <c:v>66.305996069990456</c:v>
                </c:pt>
                <c:pt idx="251">
                  <c:v>63.427120304574196</c:v>
                </c:pt>
                <c:pt idx="252">
                  <c:v>60.394861163847217</c:v>
                </c:pt>
                <c:pt idx="253">
                  <c:v>57.241829885027521</c:v>
                </c:pt>
                <c:pt idx="254">
                  <c:v>54.001182013893022</c:v>
                </c:pt>
                <c:pt idx="255">
                  <c:v>50.705921692991616</c:v>
                </c:pt>
                <c:pt idx="256">
                  <c:v>47.388248554802601</c:v>
                </c:pt>
                <c:pt idx="257">
                  <c:v>44.078963720002541</c:v>
                </c:pt>
                <c:pt idx="258">
                  <c:v>40.806948347048078</c:v>
                </c:pt>
                <c:pt idx="259">
                  <c:v>37.59872482931754</c:v>
                </c:pt>
                <c:pt idx="260">
                  <c:v>34.478107249589165</c:v>
                </c:pt>
                <c:pt idx="261">
                  <c:v>31.465944233155987</c:v>
                </c:pt>
                <c:pt idx="262">
                  <c:v>28.579954032510596</c:v>
                </c:pt>
                <c:pt idx="263">
                  <c:v>25.834648651925257</c:v>
                </c:pt>
                <c:pt idx="264">
                  <c:v>23.241341179918489</c:v>
                </c:pt>
                <c:pt idx="265">
                  <c:v>20.808228315870853</c:v>
                </c:pt>
                <c:pt idx="266">
                  <c:v>18.540538400700161</c:v>
                </c:pt>
                <c:pt idx="267">
                  <c:v>16.440734109960861</c:v>
                </c:pt>
                <c:pt idx="268">
                  <c:v>14.508758334754038</c:v>
                </c:pt>
                <c:pt idx="269">
                  <c:v>12.742311632403402</c:v>
                </c:pt>
                <c:pt idx="270">
                  <c:v>11.137149926979319</c:v>
                </c:pt>
                <c:pt idx="271">
                  <c:v>9.6873918169116333</c:v>
                </c:pt>
                <c:pt idx="272">
                  <c:v>8.3858258307797104</c:v>
                </c:pt>
                <c:pt idx="273">
                  <c:v>7.2242091854508272</c:v>
                </c:pt>
                <c:pt idx="274">
                  <c:v>6.1935509649151568</c:v>
                </c:pt>
                <c:pt idx="275">
                  <c:v>5.2843740785264695</c:v>
                </c:pt>
                <c:pt idx="276">
                  <c:v>4.4869518054720023</c:v>
                </c:pt>
                <c:pt idx="277">
                  <c:v>3.7915161286919692</c:v>
                </c:pt>
                <c:pt idx="278">
                  <c:v>3.1884363573076877</c:v>
                </c:pt>
                <c:pt idx="279">
                  <c:v>2.6683676945592203</c:v>
                </c:pt>
                <c:pt idx="280">
                  <c:v>2.2223704026037883</c:v>
                </c:pt>
                <c:pt idx="281">
                  <c:v>1.8420010317379816</c:v>
                </c:pt>
                <c:pt idx="282">
                  <c:v>1.5193778152710562</c:v>
                </c:pt>
                <c:pt idx="283">
                  <c:v>1.2472227867379542</c:v>
                </c:pt>
                <c:pt idx="284">
                  <c:v>1.0188834648714205</c:v>
                </c:pt>
                <c:pt idx="285">
                  <c:v>0.82833709061953797</c:v>
                </c:pt>
                <c:pt idx="286">
                  <c:v>0.6701804100337927</c:v>
                </c:pt>
                <c:pt idx="287">
                  <c:v>0.53960789964538491</c:v>
                </c:pt>
                <c:pt idx="288">
                  <c:v>0.43238115017856937</c:v>
                </c:pt>
                <c:pt idx="289">
                  <c:v>0.34479188268860456</c:v>
                </c:pt>
                <c:pt idx="290">
                  <c:v>0.27362078945083479</c:v>
                </c:pt>
                <c:pt idx="291">
                  <c:v>0.21609408888081336</c:v>
                </c:pt>
                <c:pt idx="292">
                  <c:v>0.16983937542057073</c:v>
                </c:pt>
                <c:pt idx="293">
                  <c:v>0.13284204472245353</c:v>
                </c:pt>
                <c:pt idx="294">
                  <c:v>0.10340329166556304</c:v>
                </c:pt>
                <c:pt idx="295">
                  <c:v>8.0100420976374112E-2</c:v>
                </c:pt>
                <c:pt idx="296">
                  <c:v>6.1749982130913032E-2</c:v>
                </c:pt>
                <c:pt idx="297">
                  <c:v>4.7374044168681212E-2</c:v>
                </c:pt>
                <c:pt idx="298">
                  <c:v>3.6169762543241966E-2</c:v>
                </c:pt>
                <c:pt idx="299">
                  <c:v>2.7482258172843423E-2</c:v>
                </c:pt>
                <c:pt idx="300">
                  <c:v>2.0780726325021849E-2</c:v>
                </c:pt>
                <c:pt idx="301">
                  <c:v>1.5637616997451764E-2</c:v>
                </c:pt>
                <c:pt idx="302">
                  <c:v>1.1710675715497797E-2</c:v>
                </c:pt>
                <c:pt idx="303">
                  <c:v>8.7276006338693861E-3</c:v>
                </c:pt>
                <c:pt idx="304">
                  <c:v>6.4730549997853489E-3</c:v>
                </c:pt>
                <c:pt idx="305">
                  <c:v>4.7777700757618445E-3</c:v>
                </c:pt>
                <c:pt idx="306">
                  <c:v>3.5094794833058084E-3</c:v>
                </c:pt>
                <c:pt idx="307">
                  <c:v>2.5654389195846287E-3</c:v>
                </c:pt>
                <c:pt idx="308">
                  <c:v>1.8663030103564071E-3</c:v>
                </c:pt>
                <c:pt idx="309">
                  <c:v>1.3511517807896082E-3</c:v>
                </c:pt>
                <c:pt idx="310">
                  <c:v>9.7348131694145073E-4</c:v>
                </c:pt>
                <c:pt idx="311">
                  <c:v>6.9799546938927232E-4</c:v>
                </c:pt>
                <c:pt idx="312">
                  <c:v>4.9805704150323259E-4</c:v>
                </c:pt>
                <c:pt idx="313">
                  <c:v>3.5367719869259156E-4</c:v>
                </c:pt>
                <c:pt idx="314">
                  <c:v>2.499404429653953E-4</c:v>
                </c:pt>
                <c:pt idx="315">
                  <c:v>1.7577920777938445E-4</c:v>
                </c:pt>
                <c:pt idx="316">
                  <c:v>1.2302686691386625E-4</c:v>
                </c:pt>
                <c:pt idx="317">
                  <c:v>8.5690744938086424E-5</c:v>
                </c:pt>
                <c:pt idx="318">
                  <c:v>5.9397663927682669E-5</c:v>
                </c:pt>
                <c:pt idx="319">
                  <c:v>4.0973805637431173E-5</c:v>
                </c:pt>
                <c:pt idx="320">
                  <c:v>2.8128380772567959E-5</c:v>
                </c:pt>
                <c:pt idx="321">
                  <c:v>1.921695852272202E-5</c:v>
                </c:pt>
                <c:pt idx="322">
                  <c:v>1.3065500882276898E-5</c:v>
                </c:pt>
                <c:pt idx="323">
                  <c:v>8.8403399251475936E-6</c:v>
                </c:pt>
                <c:pt idx="324">
                  <c:v>5.9526912253617665E-6</c:v>
                </c:pt>
                <c:pt idx="325">
                  <c:v>3.9889559131501873E-6</c:v>
                </c:pt>
                <c:pt idx="326">
                  <c:v>2.6601529431892192E-6</c:v>
                </c:pt>
                <c:pt idx="327">
                  <c:v>1.7654501797062204E-6</c:v>
                </c:pt>
                <c:pt idx="328">
                  <c:v>1.1660195054011197E-6</c:v>
                </c:pt>
                <c:pt idx="329">
                  <c:v>7.6640380738130535E-7</c:v>
                </c:pt>
                <c:pt idx="330">
                  <c:v>5.013153247246843E-7</c:v>
                </c:pt>
                <c:pt idx="331">
                  <c:v>3.2633660938695099E-7</c:v>
                </c:pt>
                <c:pt idx="332">
                  <c:v>2.114083331256644E-7</c:v>
                </c:pt>
                <c:pt idx="333">
                  <c:v>1.3629499117650272E-7</c:v>
                </c:pt>
                <c:pt idx="334">
                  <c:v>8.7445844952617355E-8</c:v>
                </c:pt>
                <c:pt idx="335">
                  <c:v>5.5834155261143443E-8</c:v>
                </c:pt>
                <c:pt idx="336">
                  <c:v>3.5478251657370391E-8</c:v>
                </c:pt>
                <c:pt idx="337">
                  <c:v>2.2434994050345355E-8</c:v>
                </c:pt>
                <c:pt idx="338">
                  <c:v>1.4118585755397683E-8</c:v>
                </c:pt>
                <c:pt idx="339">
                  <c:v>8.8421508941395486E-9</c:v>
                </c:pt>
                <c:pt idx="340">
                  <c:v>5.5109457590499736E-9</c:v>
                </c:pt>
                <c:pt idx="341">
                  <c:v>3.4181871692525569E-9</c:v>
                </c:pt>
                <c:pt idx="342">
                  <c:v>2.109925064500142E-9</c:v>
                </c:pt>
                <c:pt idx="343">
                  <c:v>1.2961035838100579E-9</c:v>
                </c:pt>
                <c:pt idx="344">
                  <c:v>7.9234419445334709E-10</c:v>
                </c:pt>
                <c:pt idx="345">
                  <c:v>4.820471698210307E-10</c:v>
                </c:pt>
                <c:pt idx="346">
                  <c:v>2.9185469433426158E-10</c:v>
                </c:pt>
                <c:pt idx="347">
                  <c:v>1.7585119232928293E-10</c:v>
                </c:pt>
                <c:pt idx="348">
                  <c:v>1.0544486618978662E-10</c:v>
                </c:pt>
                <c:pt idx="349">
                  <c:v>6.2922656734835638E-11</c:v>
                </c:pt>
                <c:pt idx="350">
                  <c:v>3.7367165100640345E-11</c:v>
                </c:pt>
                <c:pt idx="351">
                  <c:v>2.2083847478683637E-11</c:v>
                </c:pt>
                <c:pt idx="352">
                  <c:v>1.2988554340203761E-11</c:v>
                </c:pt>
                <c:pt idx="353">
                  <c:v>7.6023591167024388E-12</c:v>
                </c:pt>
                <c:pt idx="354">
                  <c:v>4.4283040720603798E-12</c:v>
                </c:pt>
                <c:pt idx="355">
                  <c:v>2.5670124578933292E-12</c:v>
                </c:pt>
                <c:pt idx="356">
                  <c:v>1.4808804740472625E-12</c:v>
                </c:pt>
                <c:pt idx="357">
                  <c:v>8.5018517116600148E-13</c:v>
                </c:pt>
                <c:pt idx="358">
                  <c:v>4.8574521731530439E-13</c:v>
                </c:pt>
                <c:pt idx="359">
                  <c:v>2.761881424098895E-13</c:v>
                </c:pt>
                <c:pt idx="360">
                  <c:v>1.5627985996584211E-13</c:v>
                </c:pt>
                <c:pt idx="361">
                  <c:v>8.8004014962083994E-14</c:v>
                </c:pt>
                <c:pt idx="362">
                  <c:v>4.9317771880367561E-14</c:v>
                </c:pt>
                <c:pt idx="363">
                  <c:v>2.7504635704931328E-14</c:v>
                </c:pt>
                <c:pt idx="364">
                  <c:v>1.5265457881246821E-14</c:v>
                </c:pt>
                <c:pt idx="365">
                  <c:v>8.4317022520638018E-15</c:v>
                </c:pt>
                <c:pt idx="366">
                  <c:v>4.6347058600736992E-15</c:v>
                </c:pt>
                <c:pt idx="367">
                  <c:v>2.535307146105618E-15</c:v>
                </c:pt>
                <c:pt idx="368">
                  <c:v>1.3801950723519327E-15</c:v>
                </c:pt>
                <c:pt idx="369">
                  <c:v>7.4774213379166942E-16</c:v>
                </c:pt>
                <c:pt idx="370">
                  <c:v>4.0314819702214187E-16</c:v>
                </c:pt>
                <c:pt idx="371">
                  <c:v>2.1631123617093576E-16</c:v>
                </c:pt>
                <c:pt idx="372">
                  <c:v>1.1550344163738334E-16</c:v>
                </c:pt>
                <c:pt idx="373">
                  <c:v>6.1377933070864976E-17</c:v>
                </c:pt>
                <c:pt idx="374">
                  <c:v>3.2458697013458575E-17</c:v>
                </c:pt>
                <c:pt idx="375">
                  <c:v>1.7082498574879786E-17</c:v>
                </c:pt>
                <c:pt idx="376">
                  <c:v>8.9469125573056963E-18</c:v>
                </c:pt>
                <c:pt idx="377">
                  <c:v>4.6633335597693394E-18</c:v>
                </c:pt>
                <c:pt idx="378">
                  <c:v>2.4189186189329619E-18</c:v>
                </c:pt>
                <c:pt idx="379">
                  <c:v>1.2486695534831406E-18</c:v>
                </c:pt>
                <c:pt idx="380">
                  <c:v>6.4146841296052828E-19</c:v>
                </c:pt>
                <c:pt idx="381">
                  <c:v>3.2794764585272809E-19</c:v>
                </c:pt>
                <c:pt idx="382">
                  <c:v>1.6685347194812362E-19</c:v>
                </c:pt>
                <c:pt idx="383">
                  <c:v>8.4482638086018497E-20</c:v>
                </c:pt>
                <c:pt idx="384">
                  <c:v>4.2569757292288875E-20</c:v>
                </c:pt>
                <c:pt idx="385">
                  <c:v>2.1346976392190039E-20</c:v>
                </c:pt>
                <c:pt idx="386">
                  <c:v>1.065302764311723E-20</c:v>
                </c:pt>
                <c:pt idx="387">
                  <c:v>5.2906767350043969E-21</c:v>
                </c:pt>
                <c:pt idx="388">
                  <c:v>2.6148747272591707E-21</c:v>
                </c:pt>
                <c:pt idx="389">
                  <c:v>1.2861512292675889E-21</c:v>
                </c:pt>
                <c:pt idx="390">
                  <c:v>6.2955644616650069E-22</c:v>
                </c:pt>
                <c:pt idx="391">
                  <c:v>3.066753019526407E-22</c:v>
                </c:pt>
                <c:pt idx="392">
                  <c:v>1.4867036800188856E-22</c:v>
                </c:pt>
                <c:pt idx="393">
                  <c:v>7.1725159017362581E-23</c:v>
                </c:pt>
                <c:pt idx="394">
                  <c:v>3.4436587748292134E-23</c:v>
                </c:pt>
                <c:pt idx="395">
                  <c:v>1.6453950702747609E-23</c:v>
                </c:pt>
                <c:pt idx="396">
                  <c:v>7.823872428554389E-24</c:v>
                </c:pt>
                <c:pt idx="397">
                  <c:v>3.7023273700372908E-24</c:v>
                </c:pt>
                <c:pt idx="398">
                  <c:v>1.7435297542419859E-24</c:v>
                </c:pt>
                <c:pt idx="399">
                  <c:v>8.1711916608629376E-25</c:v>
                </c:pt>
                <c:pt idx="400">
                  <c:v>3.8110348465232401E-25</c:v>
                </c:pt>
                <c:pt idx="401">
                  <c:v>1.7688944966210833E-25</c:v>
                </c:pt>
                <c:pt idx="402">
                  <c:v>8.1707595491364756E-26</c:v>
                </c:pt>
                <c:pt idx="403">
                  <c:v>3.755989919745482E-26</c:v>
                </c:pt>
                <c:pt idx="404">
                  <c:v>1.7182560999562691E-26</c:v>
                </c:pt>
                <c:pt idx="405">
                  <c:v>7.8226312601725554E-27</c:v>
                </c:pt>
                <c:pt idx="406">
                  <c:v>3.5442089045264135E-27</c:v>
                </c:pt>
                <c:pt idx="407">
                  <c:v>1.598038558548937E-27</c:v>
                </c:pt>
                <c:pt idx="408">
                  <c:v>7.170619605221831E-28</c:v>
                </c:pt>
                <c:pt idx="409">
                  <c:v>3.2020462665859876E-28</c:v>
                </c:pt>
                <c:pt idx="410">
                  <c:v>1.4229839767629357E-28</c:v>
                </c:pt>
                <c:pt idx="411">
                  <c:v>6.29323436213226E-29</c:v>
                </c:pt>
                <c:pt idx="412">
                  <c:v>2.7698056017884831E-29</c:v>
                </c:pt>
                <c:pt idx="413">
                  <c:v>1.2131825688037388E-29</c:v>
                </c:pt>
                <c:pt idx="414">
                  <c:v>5.2881592173223712E-30</c:v>
                </c:pt>
                <c:pt idx="415">
                  <c:v>2.2939522409284539E-30</c:v>
                </c:pt>
                <c:pt idx="416">
                  <c:v>9.9029756139949474E-31</c:v>
                </c:pt>
                <c:pt idx="417">
                  <c:v>4.254500076696019E-31</c:v>
                </c:pt>
                <c:pt idx="418">
                  <c:v>1.819000634247374E-31</c:v>
                </c:pt>
                <c:pt idx="419">
                  <c:v>7.7396024534966959E-32</c:v>
                </c:pt>
                <c:pt idx="420">
                  <c:v>3.2772226306887443E-32</c:v>
                </c:pt>
                <c:pt idx="421">
                  <c:v>1.381003328209689E-32</c:v>
                </c:pt>
                <c:pt idx="422">
                  <c:v>5.7914190949926138E-33</c:v>
                </c:pt>
                <c:pt idx="423">
                  <c:v>2.4170005578864062E-33</c:v>
                </c:pt>
                <c:pt idx="424">
                  <c:v>1.0038527106750873E-33</c:v>
                </c:pt>
                <c:pt idx="425">
                  <c:v>4.1492034457488168E-34</c:v>
                </c:pt>
                <c:pt idx="426">
                  <c:v>1.7067147907333551E-34</c:v>
                </c:pt>
                <c:pt idx="427">
                  <c:v>6.9864839057577307E-35</c:v>
                </c:pt>
                <c:pt idx="428">
                  <c:v>2.8461505063901234E-35</c:v>
                </c:pt>
                <c:pt idx="429">
                  <c:v>1.153874430972235E-35</c:v>
                </c:pt>
                <c:pt idx="430">
                  <c:v>4.6554399158419571E-36</c:v>
                </c:pt>
                <c:pt idx="431">
                  <c:v>1.8692370927401581E-36</c:v>
                </c:pt>
                <c:pt idx="432">
                  <c:v>7.4691218328112176E-37</c:v>
                </c:pt>
                <c:pt idx="433">
                  <c:v>2.970134968889076E-37</c:v>
                </c:pt>
                <c:pt idx="434">
                  <c:v>1.1753962881693441E-37</c:v>
                </c:pt>
                <c:pt idx="435">
                  <c:v>4.6290719732296276E-38</c:v>
                </c:pt>
                <c:pt idx="436">
                  <c:v>1.8142830372210648E-38</c:v>
                </c:pt>
                <c:pt idx="437">
                  <c:v>7.076485732791204E-39</c:v>
                </c:pt>
                <c:pt idx="438">
                  <c:v>2.7468296026360591E-39</c:v>
                </c:pt>
                <c:pt idx="439">
                  <c:v>1.0610779541059675E-39</c:v>
                </c:pt>
                <c:pt idx="440">
                  <c:v>4.0790999973798107E-40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  <c:pt idx="441">
                  <c:v>187.26557278830967</c:v>
                </c:pt>
                <c:pt idx="442">
                  <c:v>187.21557278830971</c:v>
                </c:pt>
                <c:pt idx="443">
                  <c:v>187.16557278830976</c:v>
                </c:pt>
                <c:pt idx="444">
                  <c:v>187.11557278830981</c:v>
                </c:pt>
                <c:pt idx="445">
                  <c:v>187.06557278830985</c:v>
                </c:pt>
                <c:pt idx="446">
                  <c:v>187.0155727883099</c:v>
                </c:pt>
                <c:pt idx="447">
                  <c:v>186.96557278830994</c:v>
                </c:pt>
                <c:pt idx="448">
                  <c:v>186.91557278830999</c:v>
                </c:pt>
                <c:pt idx="449">
                  <c:v>186.86557278831003</c:v>
                </c:pt>
                <c:pt idx="450">
                  <c:v>186.81557278831008</c:v>
                </c:pt>
                <c:pt idx="451">
                  <c:v>186.76557278831012</c:v>
                </c:pt>
                <c:pt idx="452">
                  <c:v>186.71557278831017</c:v>
                </c:pt>
                <c:pt idx="453">
                  <c:v>186.66557278831021</c:v>
                </c:pt>
                <c:pt idx="454">
                  <c:v>186.61557278831026</c:v>
                </c:pt>
                <c:pt idx="455">
                  <c:v>186.56557278831031</c:v>
                </c:pt>
                <c:pt idx="456">
                  <c:v>186.51557278831035</c:v>
                </c:pt>
                <c:pt idx="457">
                  <c:v>186.4655727883104</c:v>
                </c:pt>
                <c:pt idx="458">
                  <c:v>186.41557278831044</c:v>
                </c:pt>
                <c:pt idx="459">
                  <c:v>186.36557278831049</c:v>
                </c:pt>
                <c:pt idx="460">
                  <c:v>186.31557278831053</c:v>
                </c:pt>
                <c:pt idx="461">
                  <c:v>186.26557278831058</c:v>
                </c:pt>
                <c:pt idx="462">
                  <c:v>186.21557278831062</c:v>
                </c:pt>
                <c:pt idx="463">
                  <c:v>186.16557278831067</c:v>
                </c:pt>
                <c:pt idx="464">
                  <c:v>186.11557278831071</c:v>
                </c:pt>
                <c:pt idx="465">
                  <c:v>186.06557278831076</c:v>
                </c:pt>
                <c:pt idx="466">
                  <c:v>186.01557278831081</c:v>
                </c:pt>
                <c:pt idx="467">
                  <c:v>185.96557278831085</c:v>
                </c:pt>
                <c:pt idx="468">
                  <c:v>185.9155727883109</c:v>
                </c:pt>
                <c:pt idx="469">
                  <c:v>185.86557278831094</c:v>
                </c:pt>
                <c:pt idx="470">
                  <c:v>185.81557278831099</c:v>
                </c:pt>
                <c:pt idx="471">
                  <c:v>185.76557278831103</c:v>
                </c:pt>
                <c:pt idx="472">
                  <c:v>185.71557278831108</c:v>
                </c:pt>
                <c:pt idx="473">
                  <c:v>185.66557278831112</c:v>
                </c:pt>
                <c:pt idx="474">
                  <c:v>185.61557278831117</c:v>
                </c:pt>
                <c:pt idx="475">
                  <c:v>185.56557278831121</c:v>
                </c:pt>
                <c:pt idx="476">
                  <c:v>185.51557278831126</c:v>
                </c:pt>
                <c:pt idx="477">
                  <c:v>185.46557278831131</c:v>
                </c:pt>
                <c:pt idx="478">
                  <c:v>185.41557278831135</c:v>
                </c:pt>
                <c:pt idx="479">
                  <c:v>185.3655727883114</c:v>
                </c:pt>
                <c:pt idx="480">
                  <c:v>185.31557278831144</c:v>
                </c:pt>
                <c:pt idx="481">
                  <c:v>185.26557278831149</c:v>
                </c:pt>
                <c:pt idx="482">
                  <c:v>185.21557278831153</c:v>
                </c:pt>
                <c:pt idx="483">
                  <c:v>185.16557278831158</c:v>
                </c:pt>
                <c:pt idx="484">
                  <c:v>185.11557278831162</c:v>
                </c:pt>
                <c:pt idx="485">
                  <c:v>185.06557278831167</c:v>
                </c:pt>
                <c:pt idx="486">
                  <c:v>185.01557278831172</c:v>
                </c:pt>
                <c:pt idx="487">
                  <c:v>184.96557278831176</c:v>
                </c:pt>
                <c:pt idx="488">
                  <c:v>184.91557278831181</c:v>
                </c:pt>
                <c:pt idx="489">
                  <c:v>184.86557278831185</c:v>
                </c:pt>
                <c:pt idx="490">
                  <c:v>184.8155727883119</c:v>
                </c:pt>
                <c:pt idx="491">
                  <c:v>184.76557278831194</c:v>
                </c:pt>
                <c:pt idx="492">
                  <c:v>184.71557278831199</c:v>
                </c:pt>
                <c:pt idx="493">
                  <c:v>184.66557278831203</c:v>
                </c:pt>
                <c:pt idx="494">
                  <c:v>184.61557278831208</c:v>
                </c:pt>
                <c:pt idx="495">
                  <c:v>184.56557278831212</c:v>
                </c:pt>
                <c:pt idx="496">
                  <c:v>184.51557278831217</c:v>
                </c:pt>
                <c:pt idx="497">
                  <c:v>184.46557278831222</c:v>
                </c:pt>
                <c:pt idx="498">
                  <c:v>184.41557278831226</c:v>
                </c:pt>
                <c:pt idx="499">
                  <c:v>184.36557278831231</c:v>
                </c:pt>
                <c:pt idx="500">
                  <c:v>184.31557278831235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5.8942458366724964</c:v>
                </c:pt>
                <c:pt idx="1">
                  <c:v>12.915049805706758</c:v>
                </c:pt>
                <c:pt idx="2">
                  <c:v>-2.0641462252589804</c:v>
                </c:pt>
                <c:pt idx="3">
                  <c:v>-1.0433422562247188</c:v>
                </c:pt>
                <c:pt idx="4">
                  <c:v>5.9774617128095429</c:v>
                </c:pt>
                <c:pt idx="5">
                  <c:v>-12.001734318156196</c:v>
                </c:pt>
                <c:pt idx="6">
                  <c:v>-5.9809303491219339</c:v>
                </c:pt>
                <c:pt idx="7">
                  <c:v>-0.96012638008767226</c:v>
                </c:pt>
                <c:pt idx="8">
                  <c:v>1.0606775889465894</c:v>
                </c:pt>
                <c:pt idx="9">
                  <c:v>1.081481557980851</c:v>
                </c:pt>
                <c:pt idx="10">
                  <c:v>-5.8977144729848874</c:v>
                </c:pt>
                <c:pt idx="11">
                  <c:v>-1.8769105039506258</c:v>
                </c:pt>
                <c:pt idx="12">
                  <c:v>0.14389346508363585</c:v>
                </c:pt>
                <c:pt idx="13">
                  <c:v>-3.8353025658821025</c:v>
                </c:pt>
                <c:pt idx="14">
                  <c:v>-7.8144985968478409</c:v>
                </c:pt>
                <c:pt idx="15">
                  <c:v>-0.79369462781357936</c:v>
                </c:pt>
                <c:pt idx="16">
                  <c:v>-2.7728906587793181</c:v>
                </c:pt>
                <c:pt idx="17">
                  <c:v>-1.7520866897450564</c:v>
                </c:pt>
                <c:pt idx="18">
                  <c:v>5.2687172792892047</c:v>
                </c:pt>
                <c:pt idx="19">
                  <c:v>-7.7104787516765345</c:v>
                </c:pt>
                <c:pt idx="20">
                  <c:v>9.3103252173577253</c:v>
                </c:pt>
                <c:pt idx="21">
                  <c:v>-1.6688708136080155</c:v>
                </c:pt>
                <c:pt idx="22">
                  <c:v>9.3519331554262415</c:v>
                </c:pt>
                <c:pt idx="23">
                  <c:v>-0.62726287553944893</c:v>
                </c:pt>
                <c:pt idx="24">
                  <c:v>-5.6064589065052024</c:v>
                </c:pt>
                <c:pt idx="25">
                  <c:v>-3.5856549374709683</c:v>
                </c:pt>
                <c:pt idx="26">
                  <c:v>4.4351490315632462</c:v>
                </c:pt>
                <c:pt idx="27">
                  <c:v>2.4559530005974239</c:v>
                </c:pt>
                <c:pt idx="28">
                  <c:v>5.4767569696315412</c:v>
                </c:pt>
                <c:pt idx="29">
                  <c:v>4.4975609386655515</c:v>
                </c:pt>
                <c:pt idx="30">
                  <c:v>2.518364907699381</c:v>
                </c:pt>
                <c:pt idx="31">
                  <c:v>-1.4608311232670987</c:v>
                </c:pt>
                <c:pt idx="32">
                  <c:v>9.5599728457658983</c:v>
                </c:pt>
                <c:pt idx="33">
                  <c:v>-4.4192231852019868</c:v>
                </c:pt>
                <c:pt idx="34">
                  <c:v>0.60158078382864821</c:v>
                </c:pt>
                <c:pt idx="35">
                  <c:v>4.6223847528568127</c:v>
                </c:pt>
                <c:pt idx="36">
                  <c:v>3.6431887218808749</c:v>
                </c:pt>
                <c:pt idx="37">
                  <c:v>5.6639926908981577</c:v>
                </c:pt>
                <c:pt idx="38">
                  <c:v>-9.3152033400957066</c:v>
                </c:pt>
                <c:pt idx="39">
                  <c:v>0.70560062889219344</c:v>
                </c:pt>
                <c:pt idx="40">
                  <c:v>9.7264045978504079</c:v>
                </c:pt>
                <c:pt idx="41">
                  <c:v>5.7472085667605448</c:v>
                </c:pt>
                <c:pt idx="42">
                  <c:v>2.7680125355931997</c:v>
                </c:pt>
                <c:pt idx="43">
                  <c:v>-0.2111834956983821</c:v>
                </c:pt>
                <c:pt idx="44">
                  <c:v>0.80962047281183014</c:v>
                </c:pt>
                <c:pt idx="45">
                  <c:v>-6.1695755589925847</c:v>
                </c:pt>
                <c:pt idx="46">
                  <c:v>16.851228408706081</c:v>
                </c:pt>
                <c:pt idx="47">
                  <c:v>0.87203237562387226</c:v>
                </c:pt>
                <c:pt idx="48">
                  <c:v>-4.107163658679247</c:v>
                </c:pt>
                <c:pt idx="49">
                  <c:v>1.913640305118355</c:v>
                </c:pt>
                <c:pt idx="50">
                  <c:v>0.93444426597631103</c:v>
                </c:pt>
                <c:pt idx="51">
                  <c:v>-7.044751777692623</c:v>
                </c:pt>
                <c:pt idx="52">
                  <c:v>7.9760521717025705</c:v>
                </c:pt>
                <c:pt idx="53">
                  <c:v>6.9968561105248135</c:v>
                </c:pt>
                <c:pt idx="54">
                  <c:v>6.01766003331156</c:v>
                </c:pt>
                <c:pt idx="55">
                  <c:v>-1.9615360680984528</c:v>
                </c:pt>
                <c:pt idx="56">
                  <c:v>-9.9407322058344807</c:v>
                </c:pt>
                <c:pt idx="57">
                  <c:v>-1.9199283978281823</c:v>
                </c:pt>
                <c:pt idx="58">
                  <c:v>-6.8991246704496261</c:v>
                </c:pt>
                <c:pt idx="59">
                  <c:v>4.1216789377266458</c:v>
                </c:pt>
                <c:pt idx="60">
                  <c:v>3.1424823705721163</c:v>
                </c:pt>
                <c:pt idx="61">
                  <c:v>2.1632855468498562</c:v>
                </c:pt>
                <c:pt idx="62">
                  <c:v>-3.8159116503912709</c:v>
                </c:pt>
                <c:pt idx="63">
                  <c:v>2.2048906113815043</c:v>
                </c:pt>
                <c:pt idx="64">
                  <c:v>2.2256920936492355</c:v>
                </c:pt>
                <c:pt idx="65">
                  <c:v>-12.753507541478927</c:v>
                </c:pt>
                <c:pt idx="66">
                  <c:v>9.2672912299136705</c:v>
                </c:pt>
                <c:pt idx="67">
                  <c:v>1.2880877406598006</c:v>
                </c:pt>
                <c:pt idx="68">
                  <c:v>0.30888106088712974</c:v>
                </c:pt>
                <c:pt idx="69">
                  <c:v>2.3296699016334945</c:v>
                </c:pt>
                <c:pt idx="70">
                  <c:v>0.3504524859452075</c:v>
                </c:pt>
                <c:pt idx="71">
                  <c:v>3.3712263775741032</c:v>
                </c:pt>
                <c:pt idx="72">
                  <c:v>0.39198825477529015</c:v>
                </c:pt>
                <c:pt idx="73">
                  <c:v>-2.587266386464421</c:v>
                </c:pt>
                <c:pt idx="74">
                  <c:v>8.4334563807562208</c:v>
                </c:pt>
                <c:pt idx="75">
                  <c:v>0.4541484134009523</c:v>
                </c:pt>
                <c:pt idx="76">
                  <c:v>7.4747988543395936</c:v>
                </c:pt>
                <c:pt idx="77">
                  <c:v>0.49539330952527932</c:v>
                </c:pt>
                <c:pt idx="78">
                  <c:v>7.515912804225068</c:v>
                </c:pt>
                <c:pt idx="79">
                  <c:v>10.536332468305696</c:v>
                </c:pt>
                <c:pt idx="80">
                  <c:v>-7.4433801078592294</c:v>
                </c:pt>
                <c:pt idx="81">
                  <c:v>9.5767330857074437</c:v>
                </c:pt>
                <c:pt idx="82">
                  <c:v>-3.4033820358754738</c:v>
                </c:pt>
                <c:pt idx="83">
                  <c:v>1.6162052736045778</c:v>
                </c:pt>
                <c:pt idx="84">
                  <c:v>3.635406863031704</c:v>
                </c:pt>
                <c:pt idx="85">
                  <c:v>9.6541111987609103</c:v>
                </c:pt>
                <c:pt idx="86">
                  <c:v>-11.327821985452639</c:v>
                </c:pt>
                <c:pt idx="87">
                  <c:v>-4.3105680142981919</c:v>
                </c:pt>
                <c:pt idx="88">
                  <c:v>-2.294344682259156</c:v>
                </c:pt>
                <c:pt idx="89">
                  <c:v>0.72057914621494856</c:v>
                </c:pt>
                <c:pt idx="90">
                  <c:v>3.7338736574313645</c:v>
                </c:pt>
                <c:pt idx="91">
                  <c:v>1.7451368608960964</c:v>
                </c:pt>
                <c:pt idx="92">
                  <c:v>-10.246118025056388</c:v>
                </c:pt>
                <c:pt idx="93">
                  <c:v>5.7595234285927326</c:v>
                </c:pt>
                <c:pt idx="94">
                  <c:v>3.7613615363681583</c:v>
                </c:pt>
                <c:pt idx="95">
                  <c:v>0.75856596955286926</c:v>
                </c:pt>
                <c:pt idx="96">
                  <c:v>11.750158227523096</c:v>
                </c:pt>
                <c:pt idx="97">
                  <c:v>-2.2650065937165946</c:v>
                </c:pt>
                <c:pt idx="98">
                  <c:v>3.711741667102145</c:v>
                </c:pt>
                <c:pt idx="99">
                  <c:v>-3.3211300756560416</c:v>
                </c:pt>
                <c:pt idx="100">
                  <c:v>7.6346243952209614</c:v>
                </c:pt>
                <c:pt idx="101">
                  <c:v>10.577014781060639</c:v>
                </c:pt>
                <c:pt idx="102">
                  <c:v>2.5038009743871976</c:v>
                </c:pt>
                <c:pt idx="103">
                  <c:v>-0.58751669804343165</c:v>
                </c:pt>
                <c:pt idx="104">
                  <c:v>5.3002974130339933</c:v>
                </c:pt>
                <c:pt idx="105">
                  <c:v>-9.8357850041627515</c:v>
                </c:pt>
                <c:pt idx="106">
                  <c:v>2.0009515436754866</c:v>
                </c:pt>
                <c:pt idx="107">
                  <c:v>-6.1930176139120228</c:v>
                </c:pt>
                <c:pt idx="108">
                  <c:v>1.5785681396392759</c:v>
                </c:pt>
                <c:pt idx="109">
                  <c:v>10.311790609192682</c:v>
                </c:pt>
                <c:pt idx="110">
                  <c:v>-4.9974000237890754</c:v>
                </c:pt>
                <c:pt idx="111">
                  <c:v>-0.35312615907840028</c:v>
                </c:pt>
                <c:pt idx="112">
                  <c:v>9.2404883380358189</c:v>
                </c:pt>
                <c:pt idx="113">
                  <c:v>8.7794011228343454</c:v>
                </c:pt>
                <c:pt idx="114">
                  <c:v>-8.7402544681203995</c:v>
                </c:pt>
                <c:pt idx="115">
                  <c:v>4.6779346712160317</c:v>
                </c:pt>
                <c:pt idx="116">
                  <c:v>4.0307735905819762</c:v>
                </c:pt>
                <c:pt idx="117">
                  <c:v>6.3155770858214177</c:v>
                </c:pt>
                <c:pt idx="118">
                  <c:v>-8.4697099409734165</c:v>
                </c:pt>
                <c:pt idx="119">
                  <c:v>0.67360678672301244</c:v>
                </c:pt>
                <c:pt idx="120">
                  <c:v>-5.2549150665607058</c:v>
                </c:pt>
                <c:pt idx="121">
                  <c:v>4.7452497358238315</c:v>
                </c:pt>
                <c:pt idx="122">
                  <c:v>1.6756835056713033</c:v>
                </c:pt>
                <c:pt idx="123">
                  <c:v>6.5390954915515387</c:v>
                </c:pt>
                <c:pt idx="124">
                  <c:v>-1.6606327729600618</c:v>
                </c:pt>
                <c:pt idx="125">
                  <c:v>-6.9184311983327227</c:v>
                </c:pt>
                <c:pt idx="126">
                  <c:v>13.771942033432955</c:v>
                </c:pt>
                <c:pt idx="127">
                  <c:v>-3.5821526960032379</c:v>
                </c:pt>
                <c:pt idx="128">
                  <c:v>10.027671833092189</c:v>
                </c:pt>
                <c:pt idx="129">
                  <c:v>0.61069839858950914</c:v>
                </c:pt>
                <c:pt idx="130">
                  <c:v>-6.8230650784297282</c:v>
                </c:pt>
                <c:pt idx="131">
                  <c:v>-17.263093112083801</c:v>
                </c:pt>
                <c:pt idx="132">
                  <c:v>-7.698583786009209</c:v>
                </c:pt>
                <c:pt idx="133">
                  <c:v>-7.1187281809768628</c:v>
                </c:pt>
                <c:pt idx="134">
                  <c:v>7.4869987685210582</c:v>
                </c:pt>
                <c:pt idx="135">
                  <c:v>7.128534324907605</c:v>
                </c:pt>
                <c:pt idx="136">
                  <c:v>6.8149205062787956</c:v>
                </c:pt>
                <c:pt idx="137">
                  <c:v>-6.4459962625560685</c:v>
                </c:pt>
                <c:pt idx="138">
                  <c:v>-7.6478471880874253</c:v>
                </c:pt>
                <c:pt idx="139">
                  <c:v>-12.785993387292898</c:v>
                </c:pt>
                <c:pt idx="140">
                  <c:v>2.1422628215951391</c:v>
                </c:pt>
                <c:pt idx="141">
                  <c:v>0.13751815567196246</c:v>
                </c:pt>
                <c:pt idx="142">
                  <c:v>7.198169501944669</c:v>
                </c:pt>
                <c:pt idx="143">
                  <c:v>17.320383690553214</c:v>
                </c:pt>
                <c:pt idx="144">
                  <c:v>12.498141593002039</c:v>
                </c:pt>
                <c:pt idx="145">
                  <c:v>4.7233598118641353</c:v>
                </c:pt>
                <c:pt idx="146">
                  <c:v>1.9860905210048898</c:v>
                </c:pt>
                <c:pt idx="147">
                  <c:v>-20.725202884379193</c:v>
                </c:pt>
                <c:pt idx="148">
                  <c:v>-3.4232996519518721</c:v>
                </c:pt>
                <c:pt idx="149">
                  <c:v>-4.1218133234954593</c:v>
                </c:pt>
                <c:pt idx="150">
                  <c:v>-0.83473223757203385</c:v>
                </c:pt>
                <c:pt idx="151">
                  <c:v>3.4240775400466035</c:v>
                </c:pt>
                <c:pt idx="152">
                  <c:v>7.6413911655326743</c:v>
                </c:pt>
                <c:pt idx="153">
                  <c:v>-10.194851462341333</c:v>
                </c:pt>
                <c:pt idx="154">
                  <c:v>-11.095035943759228</c:v>
                </c:pt>
                <c:pt idx="155">
                  <c:v>12.93260391714756</c:v>
                </c:pt>
                <c:pt idx="156">
                  <c:v>6.8824125772428957</c:v>
                </c:pt>
                <c:pt idx="157">
                  <c:v>-3.2483289239134194</c:v>
                </c:pt>
                <c:pt idx="158">
                  <c:v>-7.4591283386884939</c:v>
                </c:pt>
                <c:pt idx="159">
                  <c:v>15.25389558950058</c:v>
                </c:pt>
                <c:pt idx="160">
                  <c:v>-0.10191600671194578</c:v>
                </c:pt>
                <c:pt idx="161">
                  <c:v>-1.5158047795979073</c:v>
                </c:pt>
                <c:pt idx="162">
                  <c:v>5.0262459395910639</c:v>
                </c:pt>
                <c:pt idx="163">
                  <c:v>-6.4587625696808715</c:v>
                </c:pt>
                <c:pt idx="164">
                  <c:v>3.0487726719400072</c:v>
                </c:pt>
                <c:pt idx="165">
                  <c:v>-3.4294260402363079</c:v>
                </c:pt>
                <c:pt idx="166">
                  <c:v>-3.8700853653646732</c:v>
                </c:pt>
                <c:pt idx="167">
                  <c:v>-25.2490180403396</c:v>
                </c:pt>
                <c:pt idx="168">
                  <c:v>12.458191065621875</c:v>
                </c:pt>
                <c:pt idx="169">
                  <c:v>6.2754720880484598</c:v>
                </c:pt>
                <c:pt idx="170">
                  <c:v>11.225554031995301</c:v>
                </c:pt>
                <c:pt idx="171">
                  <c:v>-7.6707305457852044</c:v>
                </c:pt>
                <c:pt idx="172">
                  <c:v>-3.3950962902273147</c:v>
                </c:pt>
                <c:pt idx="173">
                  <c:v>-0.93238872878418988</c:v>
                </c:pt>
                <c:pt idx="174">
                  <c:v>15.728919530299109</c:v>
                </c:pt>
                <c:pt idx="175">
                  <c:v>-3.4036623917064617</c:v>
                </c:pt>
                <c:pt idx="176">
                  <c:v>2.6730841375149197</c:v>
                </c:pt>
                <c:pt idx="177">
                  <c:v>3.9579438691650779</c:v>
                </c:pt>
                <c:pt idx="178">
                  <c:v>-12.554741531003714</c:v>
                </c:pt>
                <c:pt idx="179">
                  <c:v>-5.8749478432034437</c:v>
                </c:pt>
                <c:pt idx="180">
                  <c:v>20.983288110662485</c:v>
                </c:pt>
                <c:pt idx="181">
                  <c:v>12.002246975235877</c:v>
                </c:pt>
                <c:pt idx="182">
                  <c:v>-5.8389854402477113</c:v>
                </c:pt>
                <c:pt idx="183">
                  <c:v>-6.5639379528213766</c:v>
                </c:pt>
                <c:pt idx="184">
                  <c:v>-10.198101101246451</c:v>
                </c:pt>
                <c:pt idx="185">
                  <c:v>-9.7682237590776921</c:v>
                </c:pt>
                <c:pt idx="186">
                  <c:v>6.6984169452168274</c:v>
                </c:pt>
                <c:pt idx="187">
                  <c:v>-2.8252520959417993</c:v>
                </c:pt>
                <c:pt idx="188">
                  <c:v>-24.365389819418262</c:v>
                </c:pt>
                <c:pt idx="189">
                  <c:v>-10.946576251312933</c:v>
                </c:pt>
                <c:pt idx="190">
                  <c:v>21.408785389319846</c:v>
                </c:pt>
                <c:pt idx="191">
                  <c:v>10.680980890835961</c:v>
                </c:pt>
                <c:pt idx="192">
                  <c:v>-6.1466040887482407</c:v>
                </c:pt>
                <c:pt idx="193">
                  <c:v>3.9128135748446411</c:v>
                </c:pt>
                <c:pt idx="194">
                  <c:v>0.84959095726480882</c:v>
                </c:pt>
                <c:pt idx="195">
                  <c:v>11.657710915479065</c:v>
                </c:pt>
                <c:pt idx="196">
                  <c:v>-10.665289908710179</c:v>
                </c:pt>
                <c:pt idx="197">
                  <c:v>0.88148821106942421</c:v>
                </c:pt>
                <c:pt idx="198">
                  <c:v>-2.6979921230359807</c:v>
                </c:pt>
                <c:pt idx="199">
                  <c:v>-1.3971022364382009</c:v>
                </c:pt>
                <c:pt idx="200">
                  <c:v>1.7929753800420158</c:v>
                </c:pt>
                <c:pt idx="201">
                  <c:v>2.8827082290276991</c:v>
                </c:pt>
                <c:pt idx="202">
                  <c:v>-7.1163657931492565</c:v>
                </c:pt>
                <c:pt idx="203">
                  <c:v>23.807763383867311</c:v>
                </c:pt>
                <c:pt idx="204">
                  <c:v>4.6669838384247981</c:v>
                </c:pt>
                <c:pt idx="205">
                  <c:v>0.47249397793769532</c:v>
                </c:pt>
                <c:pt idx="206">
                  <c:v>-14.765717227256673</c:v>
                </c:pt>
                <c:pt idx="207">
                  <c:v>8.9606775838956807</c:v>
                </c:pt>
                <c:pt idx="208">
                  <c:v>1.6579768385072242</c:v>
                </c:pt>
                <c:pt idx="209">
                  <c:v>0.33018177094267287</c:v>
                </c:pt>
                <c:pt idx="210">
                  <c:v>6.9788379002163126</c:v>
                </c:pt>
                <c:pt idx="211">
                  <c:v>6.6029929660106959</c:v>
                </c:pt>
                <c:pt idx="212">
                  <c:v>4.1992738251567729</c:v>
                </c:pt>
                <c:pt idx="213">
                  <c:v>-1.2379195441732236</c:v>
                </c:pt>
                <c:pt idx="214">
                  <c:v>1.2838908740978567</c:v>
                </c:pt>
                <c:pt idx="215">
                  <c:v>-8.2443334140080964</c:v>
                </c:pt>
                <c:pt idx="216">
                  <c:v>4.1673443249791688</c:v>
                </c:pt>
                <c:pt idx="217">
                  <c:v>-9.4916035989232626</c:v>
                </c:pt>
                <c:pt idx="218">
                  <c:v>1.7684391423531878</c:v>
                </c:pt>
                <c:pt idx="219">
                  <c:v>-6.2133244309478641E-2</c:v>
                </c:pt>
                <c:pt idx="220">
                  <c:v>-7.99151343719398</c:v>
                </c:pt>
                <c:pt idx="221">
                  <c:v>5.9741310463367299</c:v>
                </c:pt>
                <c:pt idx="222">
                  <c:v>-3.16877749291897</c:v>
                </c:pt>
                <c:pt idx="223">
                  <c:v>10.579267393811683</c:v>
                </c:pt>
                <c:pt idx="224">
                  <c:v>-5.7787405049302976</c:v>
                </c:pt>
                <c:pt idx="225">
                  <c:v>-2.236025881619085</c:v>
                </c:pt>
                <c:pt idx="226">
                  <c:v>3.2181390343773231</c:v>
                </c:pt>
                <c:pt idx="227">
                  <c:v>-10.40152779080961</c:v>
                </c:pt>
                <c:pt idx="228">
                  <c:v>-8.0764189604666967</c:v>
                </c:pt>
                <c:pt idx="229">
                  <c:v>-11.784277229147847</c:v>
                </c:pt>
                <c:pt idx="230">
                  <c:v>0.50043083409148892</c:v>
                </c:pt>
                <c:pt idx="231">
                  <c:v>-3.1939832130427277</c:v>
                </c:pt>
                <c:pt idx="232">
                  <c:v>5.1629621965601729</c:v>
                </c:pt>
                <c:pt idx="233">
                  <c:v>-2.3967810347216982</c:v>
                </c:pt>
                <c:pt idx="234">
                  <c:v>8.1594401099725928</c:v>
                </c:pt>
                <c:pt idx="235">
                  <c:v>0.86416570973318585</c:v>
                </c:pt>
                <c:pt idx="236">
                  <c:v>-10.251009476307274</c:v>
                </c:pt>
                <c:pt idx="237">
                  <c:v>8.8437405697607545</c:v>
                </c:pt>
                <c:pt idx="238">
                  <c:v>4.175685710498712</c:v>
                </c:pt>
                <c:pt idx="239">
                  <c:v>-0.23118597922980655</c:v>
                </c:pt>
                <c:pt idx="240">
                  <c:v>17.643191464582898</c:v>
                </c:pt>
                <c:pt idx="241">
                  <c:v>-7.1855727204891338</c:v>
                </c:pt>
                <c:pt idx="242">
                  <c:v>3.2932615886175114</c:v>
                </c:pt>
                <c:pt idx="243">
                  <c:v>2.0852872968223863</c:v>
                </c:pt>
                <c:pt idx="244">
                  <c:v>-2.8091865290574134</c:v>
                </c:pt>
                <c:pt idx="245">
                  <c:v>-10.395127644247296</c:v>
                </c:pt>
                <c:pt idx="246">
                  <c:v>-10.682632846221253</c:v>
                </c:pt>
                <c:pt idx="247">
                  <c:v>0.31335290125861093</c:v>
                </c:pt>
                <c:pt idx="248">
                  <c:v>-4.4265616004523309</c:v>
                </c:pt>
                <c:pt idx="249">
                  <c:v>3.0742933796040148</c:v>
                </c:pt>
                <c:pt idx="250">
                  <c:v>6.7892420252476171</c:v>
                </c:pt>
                <c:pt idx="251">
                  <c:v>11.68892175969814</c:v>
                </c:pt>
                <c:pt idx="252">
                  <c:v>14.74198486945938</c:v>
                </c:pt>
                <c:pt idx="253">
                  <c:v>-5.0841798826866622</c:v>
                </c:pt>
                <c:pt idx="254">
                  <c:v>-9.8227280425179018</c:v>
                </c:pt>
                <c:pt idx="255">
                  <c:v>1.4933362474177656</c:v>
                </c:pt>
                <c:pt idx="256">
                  <c:v>-3.1681866453589578</c:v>
                </c:pt>
                <c:pt idx="257">
                  <c:v>2.1619021584753639</c:v>
                </c:pt>
                <c:pt idx="258">
                  <c:v>-8.545278499535911</c:v>
                </c:pt>
                <c:pt idx="259">
                  <c:v>-5.3162510127711116</c:v>
                </c:pt>
                <c:pt idx="260">
                  <c:v>0.8251705359915249</c:v>
                </c:pt>
                <c:pt idx="261">
                  <c:v>1.8581375214589642</c:v>
                </c:pt>
                <c:pt idx="262">
                  <c:v>-9.2350683088613827</c:v>
                </c:pt>
                <c:pt idx="263">
                  <c:v>-3.4689589592417818</c:v>
                </c:pt>
                <c:pt idx="264">
                  <c:v>0.14515248179924711</c:v>
                </c:pt>
                <c:pt idx="265">
                  <c:v>-0.40093068511885477</c:v>
                </c:pt>
                <c:pt idx="266">
                  <c:v>0.88756319908609882</c:v>
                </c:pt>
                <c:pt idx="267">
                  <c:v>-1.9918285411403396</c:v>
                </c:pt>
                <c:pt idx="268">
                  <c:v>1.9609512031007448</c:v>
                </c:pt>
                <c:pt idx="269">
                  <c:v>1.7482018744856429</c:v>
                </c:pt>
                <c:pt idx="270">
                  <c:v>3.3741675489439871</c:v>
                </c:pt>
                <c:pt idx="271">
                  <c:v>5.8447296280459344</c:v>
                </c:pt>
                <c:pt idx="272">
                  <c:v>6.1670995832121189</c:v>
                </c:pt>
                <c:pt idx="273">
                  <c:v>0.34952019757526376</c:v>
                </c:pt>
                <c:pt idx="274">
                  <c:v>-0.59901761285480415</c:v>
                </c:pt>
                <c:pt idx="275">
                  <c:v>12.330963242568146</c:v>
                </c:pt>
                <c:pt idx="276">
                  <c:v>5.1491894846568735</c:v>
                </c:pt>
                <c:pt idx="277">
                  <c:v>-0.13457086952883168</c:v>
                </c:pt>
                <c:pt idx="278">
                  <c:v>-1.5106871291102886</c:v>
                </c:pt>
                <c:pt idx="279">
                  <c:v>1.0301855026724405</c:v>
                </c:pt>
                <c:pt idx="280">
                  <c:v>0.49698676366213412</c:v>
                </c:pt>
                <c:pt idx="281">
                  <c:v>4.8981601035622022</c:v>
                </c:pt>
                <c:pt idx="282">
                  <c:v>3.2415872890633892</c:v>
                </c:pt>
                <c:pt idx="283">
                  <c:v>9.5345462866307535</c:v>
                </c:pt>
                <c:pt idx="284">
                  <c:v>2.7836895775315487</c:v>
                </c:pt>
                <c:pt idx="285">
                  <c:v>9.9950399208176925</c:v>
                </c:pt>
                <c:pt idx="286">
                  <c:v>-0.82599942956230055</c:v>
                </c:pt>
                <c:pt idx="287">
                  <c:v>-4.6746229501396313</c:v>
                </c:pt>
                <c:pt idx="288">
                  <c:v>-4.5465922316385541</c:v>
                </c:pt>
                <c:pt idx="289">
                  <c:v>2.5618010048856723</c:v>
                </c:pt>
                <c:pt idx="290">
                  <c:v>-1.346223932842296</c:v>
                </c:pt>
                <c:pt idx="291">
                  <c:v>4.7321067367619873</c:v>
                </c:pt>
                <c:pt idx="292">
                  <c:v>-3.2008345807435088</c:v>
                </c:pt>
                <c:pt idx="293">
                  <c:v>-0.14303328101113</c:v>
                </c:pt>
                <c:pt idx="294">
                  <c:v>0.90720944108002211</c:v>
                </c:pt>
                <c:pt idx="295">
                  <c:v>11.951316280803473</c:v>
                </c:pt>
                <c:pt idx="296">
                  <c:v>-5.0095293113168049</c:v>
                </c:pt>
                <c:pt idx="297">
                  <c:v>4.0256505956796884</c:v>
                </c:pt>
                <c:pt idx="298">
                  <c:v>-7.9423411536606103</c:v>
                </c:pt>
                <c:pt idx="299">
                  <c:v>1.0871503197441068</c:v>
                </c:pt>
                <c:pt idx="300">
                  <c:v>6.1146558206261901</c:v>
                </c:pt>
                <c:pt idx="301">
                  <c:v>7.1406028989880213</c:v>
                </c:pt>
                <c:pt idx="302">
                  <c:v>2.1653338093042374</c:v>
                </c:pt>
                <c:pt idx="303">
                  <c:v>12.189120853420127</c:v>
                </c:pt>
                <c:pt idx="304">
                  <c:v>7.2121793680884725</c:v>
                </c:pt>
                <c:pt idx="305">
                  <c:v>7.2346786220467578</c:v>
                </c:pt>
                <c:pt idx="306">
                  <c:v>6.2567508816734758</c:v>
                </c:pt>
                <c:pt idx="307">
                  <c:v>4.2784988912714583</c:v>
                </c:pt>
                <c:pt idx="308">
                  <c:v>-8.6999980037850513</c:v>
                </c:pt>
                <c:pt idx="309">
                  <c:v>8.3213211164787761</c:v>
                </c:pt>
                <c:pt idx="310">
                  <c:v>1.3425027559768865</c:v>
                </c:pt>
                <c:pt idx="311">
                  <c:v>-1.6364177891412997</c:v>
                </c:pt>
                <c:pt idx="312">
                  <c:v>2.3845861183208479</c:v>
                </c:pt>
                <c:pt idx="313">
                  <c:v>-5.5944655328020794</c:v>
                </c:pt>
                <c:pt idx="314">
                  <c:v>8.42644217298791</c:v>
                </c:pt>
                <c:pt idx="315">
                  <c:v>1.4473203032573567</c:v>
                </c:pt>
                <c:pt idx="316">
                  <c:v>-2.5318229753675161</c:v>
                </c:pt>
                <c:pt idx="317">
                  <c:v>2.4890183297887214</c:v>
                </c:pt>
                <c:pt idx="318">
                  <c:v>-8.4901514080960059</c:v>
                </c:pt>
                <c:pt idx="319">
                  <c:v>4.5306709847965454</c:v>
                </c:pt>
                <c:pt idx="320">
                  <c:v>0.55148779925567171</c:v>
                </c:pt>
                <c:pt idx="321">
                  <c:v>-4.4276993202878172</c:v>
                </c:pt>
                <c:pt idx="322">
                  <c:v>5.5931108002040855</c:v>
                </c:pt>
                <c:pt idx="323">
                  <c:v>-5.3860810056006958</c:v>
                </c:pt>
                <c:pt idx="324">
                  <c:v>7.6347258510822655</c:v>
                </c:pt>
                <c:pt idx="325">
                  <c:v>3.6555317838518393</c:v>
                </c:pt>
                <c:pt idx="326">
                  <c:v>7.6763370816890708</c:v>
                </c:pt>
                <c:pt idx="327">
                  <c:v>8.6971419454260968</c:v>
                </c:pt>
                <c:pt idx="328">
                  <c:v>12.717946513891032</c:v>
                </c:pt>
                <c:pt idx="329">
                  <c:v>7.7387508825409919</c:v>
                </c:pt>
                <c:pt idx="330">
                  <c:v>-1.2404448833362642</c:v>
                </c:pt>
                <c:pt idx="331">
                  <c:v>11.780359260676713</c:v>
                </c:pt>
                <c:pt idx="332">
                  <c:v>4.8011633446392503</c:v>
                </c:pt>
                <c:pt idx="333">
                  <c:v>7.8219673887868542</c:v>
                </c:pt>
                <c:pt idx="334">
                  <c:v>-0.15722859332973788</c:v>
                </c:pt>
                <c:pt idx="335">
                  <c:v>4.8635754073162136</c:v>
                </c:pt>
                <c:pt idx="336">
                  <c:v>3.8843793967063789</c:v>
                </c:pt>
                <c:pt idx="337">
                  <c:v>13.905183378783898</c:v>
                </c:pt>
                <c:pt idx="338">
                  <c:v>2.9259873561345677</c:v>
                </c:pt>
                <c:pt idx="339">
                  <c:v>2.9467913304452642</c:v>
                </c:pt>
                <c:pt idx="340">
                  <c:v>1.9675953028107311</c:v>
                </c:pt>
                <c:pt idx="341">
                  <c:v>-3.0116007260622486</c:v>
                </c:pt>
                <c:pt idx="342">
                  <c:v>2.009203244280275</c:v>
                </c:pt>
                <c:pt idx="343">
                  <c:v>8.0300072141283589</c:v>
                </c:pt>
                <c:pt idx="344">
                  <c:v>12.050811183666379</c:v>
                </c:pt>
                <c:pt idx="345">
                  <c:v>-5.9283848469890623</c:v>
                </c:pt>
                <c:pt idx="346">
                  <c:v>-0.90758087776460805</c:v>
                </c:pt>
                <c:pt idx="347">
                  <c:v>4.1132230913856569</c:v>
                </c:pt>
                <c:pt idx="348">
                  <c:v>14.134027060490325</c:v>
                </c:pt>
                <c:pt idx="349">
                  <c:v>5.1548310295671085</c:v>
                </c:pt>
                <c:pt idx="350">
                  <c:v>16.175634998626926</c:v>
                </c:pt>
                <c:pt idx="351">
                  <c:v>15.196438967676471</c:v>
                </c:pt>
                <c:pt idx="352">
                  <c:v>6.2172429367198276</c:v>
                </c:pt>
                <c:pt idx="353">
                  <c:v>14.238046905759475</c:v>
                </c:pt>
                <c:pt idx="354">
                  <c:v>3.2588508747969112</c:v>
                </c:pt>
                <c:pt idx="355">
                  <c:v>27.279654843833033</c:v>
                </c:pt>
                <c:pt idx="356">
                  <c:v>2.3004588128683818</c:v>
                </c:pt>
                <c:pt idx="357">
                  <c:v>1.3212627819032743</c:v>
                </c:pt>
                <c:pt idx="358">
                  <c:v>22.342066750937899</c:v>
                </c:pt>
                <c:pt idx="359">
                  <c:v>16.362870719972371</c:v>
                </c:pt>
                <c:pt idx="360">
                  <c:v>9.3836746890067531</c:v>
                </c:pt>
                <c:pt idx="361">
                  <c:v>1.4044786580410831</c:v>
                </c:pt>
                <c:pt idx="362">
                  <c:v>14.425282627075383</c:v>
                </c:pt>
                <c:pt idx="363">
                  <c:v>9.4460865961096676</c:v>
                </c:pt>
                <c:pt idx="364">
                  <c:v>6.4668905651439408</c:v>
                </c:pt>
                <c:pt idx="365">
                  <c:v>0.48769453417820907</c:v>
                </c:pt>
                <c:pt idx="366">
                  <c:v>-2.4915014967875253</c:v>
                </c:pt>
                <c:pt idx="367">
                  <c:v>3.5293024722467381</c:v>
                </c:pt>
                <c:pt idx="368">
                  <c:v>-3.4498935587189989</c:v>
                </c:pt>
                <c:pt idx="369">
                  <c:v>9.570910410315264</c:v>
                </c:pt>
                <c:pt idx="370">
                  <c:v>5.5917143793495256</c:v>
                </c:pt>
                <c:pt idx="371">
                  <c:v>7.6125183483837873</c:v>
                </c:pt>
                <c:pt idx="372">
                  <c:v>2.6333223174180489</c:v>
                </c:pt>
                <c:pt idx="373">
                  <c:v>-1.3458737135476895</c:v>
                </c:pt>
                <c:pt idx="374">
                  <c:v>1.6749302554865722</c:v>
                </c:pt>
                <c:pt idx="375">
                  <c:v>8.6957342245208338</c:v>
                </c:pt>
                <c:pt idx="376">
                  <c:v>6.7165381935550954</c:v>
                </c:pt>
                <c:pt idx="377">
                  <c:v>11.737342162589357</c:v>
                </c:pt>
                <c:pt idx="378">
                  <c:v>4.7581461316236187</c:v>
                </c:pt>
                <c:pt idx="379">
                  <c:v>14.77895010065788</c:v>
                </c:pt>
                <c:pt idx="380">
                  <c:v>9.7997540696921419</c:v>
                </c:pt>
                <c:pt idx="381">
                  <c:v>8.8205580387264035</c:v>
                </c:pt>
                <c:pt idx="382">
                  <c:v>11.841362007760665</c:v>
                </c:pt>
                <c:pt idx="383">
                  <c:v>5.8621659767949268</c:v>
                </c:pt>
                <c:pt idx="384">
                  <c:v>10.882969945829188</c:v>
                </c:pt>
                <c:pt idx="385">
                  <c:v>0.90377391486345005</c:v>
                </c:pt>
                <c:pt idx="386">
                  <c:v>17.924577883897712</c:v>
                </c:pt>
                <c:pt idx="387">
                  <c:v>5.9453818529319733</c:v>
                </c:pt>
                <c:pt idx="388">
                  <c:v>18.966185821966235</c:v>
                </c:pt>
                <c:pt idx="389">
                  <c:v>-1.0130102089995034</c:v>
                </c:pt>
                <c:pt idx="390">
                  <c:v>12.007793760034758</c:v>
                </c:pt>
                <c:pt idx="391">
                  <c:v>7.0285977290690766</c:v>
                </c:pt>
                <c:pt idx="392">
                  <c:v>18.049401698103338</c:v>
                </c:pt>
                <c:pt idx="393">
                  <c:v>10.0702056671376</c:v>
                </c:pt>
                <c:pt idx="394">
                  <c:v>2.0910096361718615</c:v>
                </c:pt>
                <c:pt idx="395">
                  <c:v>19.111813605206123</c:v>
                </c:pt>
                <c:pt idx="396">
                  <c:v>11.132617574240385</c:v>
                </c:pt>
                <c:pt idx="397">
                  <c:v>3.1534215432746464</c:v>
                </c:pt>
                <c:pt idx="398">
                  <c:v>14.174225512308908</c:v>
                </c:pt>
                <c:pt idx="399">
                  <c:v>14.19502948134317</c:v>
                </c:pt>
                <c:pt idx="400">
                  <c:v>26.215833450377431</c:v>
                </c:pt>
                <c:pt idx="401">
                  <c:v>4.2366374194116929</c:v>
                </c:pt>
                <c:pt idx="402">
                  <c:v>1.2574413884459545</c:v>
                </c:pt>
                <c:pt idx="403">
                  <c:v>17.278245357480216</c:v>
                </c:pt>
                <c:pt idx="404">
                  <c:v>8.2990493265144778</c:v>
                </c:pt>
                <c:pt idx="405">
                  <c:v>8.3198532955487394</c:v>
                </c:pt>
                <c:pt idx="406">
                  <c:v>12.340657264583001</c:v>
                </c:pt>
                <c:pt idx="407">
                  <c:v>11.361461233617263</c:v>
                </c:pt>
                <c:pt idx="408">
                  <c:v>17.382265202651524</c:v>
                </c:pt>
                <c:pt idx="409">
                  <c:v>19.403069171685786</c:v>
                </c:pt>
                <c:pt idx="410">
                  <c:v>8.4238731407200476</c:v>
                </c:pt>
                <c:pt idx="411">
                  <c:v>8.4446771097543092</c:v>
                </c:pt>
                <c:pt idx="412">
                  <c:v>10.465481078788571</c:v>
                </c:pt>
                <c:pt idx="413">
                  <c:v>9.4862850478228324</c:v>
                </c:pt>
                <c:pt idx="414">
                  <c:v>3.5070890168570941</c:v>
                </c:pt>
                <c:pt idx="415">
                  <c:v>-1.4721070141086443</c:v>
                </c:pt>
                <c:pt idx="416">
                  <c:v>3.5486969549256173</c:v>
                </c:pt>
                <c:pt idx="417">
                  <c:v>3.5695009239598789</c:v>
                </c:pt>
                <c:pt idx="418">
                  <c:v>7.5903048929941406</c:v>
                </c:pt>
                <c:pt idx="419">
                  <c:v>6.6111088620284022</c:v>
                </c:pt>
                <c:pt idx="420">
                  <c:v>6.6319128310626638</c:v>
                </c:pt>
                <c:pt idx="421">
                  <c:v>11.652716800096925</c:v>
                </c:pt>
                <c:pt idx="422">
                  <c:v>1.6735207691311871</c:v>
                </c:pt>
                <c:pt idx="423">
                  <c:v>3.6943247381654487</c:v>
                </c:pt>
                <c:pt idx="424">
                  <c:v>6.7151287071997103</c:v>
                </c:pt>
                <c:pt idx="425">
                  <c:v>9.735932676233972</c:v>
                </c:pt>
                <c:pt idx="426">
                  <c:v>8.7567366452682336</c:v>
                </c:pt>
                <c:pt idx="427">
                  <c:v>0.77754061430249521</c:v>
                </c:pt>
                <c:pt idx="428">
                  <c:v>1.7983445833367568</c:v>
                </c:pt>
                <c:pt idx="429">
                  <c:v>8.8191485523710185</c:v>
                </c:pt>
                <c:pt idx="430">
                  <c:v>3.8399525214052801</c:v>
                </c:pt>
                <c:pt idx="431">
                  <c:v>8.8607564904395417</c:v>
                </c:pt>
                <c:pt idx="432">
                  <c:v>-0.11843954052619665</c:v>
                </c:pt>
                <c:pt idx="433">
                  <c:v>-9.7635571491935025E-2</c:v>
                </c:pt>
                <c:pt idx="434">
                  <c:v>4.9231683975423266</c:v>
                </c:pt>
                <c:pt idx="435">
                  <c:v>-9.0560276334234118</c:v>
                </c:pt>
                <c:pt idx="436">
                  <c:v>-5.0352236643891501</c:v>
                </c:pt>
                <c:pt idx="437">
                  <c:v>3.9855803046451115</c:v>
                </c:pt>
                <c:pt idx="438">
                  <c:v>12.006384273679373</c:v>
                </c:pt>
                <c:pt idx="439">
                  <c:v>5.0271882427136347</c:v>
                </c:pt>
                <c:pt idx="440">
                  <c:v>2.0479922117478964</c:v>
                </c:pt>
                <c:pt idx="441">
                  <c:v>4.068796180782158</c:v>
                </c:pt>
                <c:pt idx="442">
                  <c:v>-0.91039985018358038</c:v>
                </c:pt>
                <c:pt idx="443">
                  <c:v>8.1104041188506812</c:v>
                </c:pt>
                <c:pt idx="444">
                  <c:v>-1.8687919121150571</c:v>
                </c:pt>
                <c:pt idx="445">
                  <c:v>10.152012056919204</c:v>
                </c:pt>
                <c:pt idx="446">
                  <c:v>6.1728160259534661</c:v>
                </c:pt>
                <c:pt idx="447">
                  <c:v>3.1936199949877278</c:v>
                </c:pt>
                <c:pt idx="448">
                  <c:v>3.2144239640219894</c:v>
                </c:pt>
                <c:pt idx="449">
                  <c:v>0.235227933056251</c:v>
                </c:pt>
                <c:pt idx="450">
                  <c:v>15.256031902090513</c:v>
                </c:pt>
                <c:pt idx="451">
                  <c:v>0.27683587112477426</c:v>
                </c:pt>
                <c:pt idx="452">
                  <c:v>0.29763984015903588</c:v>
                </c:pt>
                <c:pt idx="453">
                  <c:v>9.3184438091932975</c:v>
                </c:pt>
                <c:pt idx="454">
                  <c:v>7.3392477782275591</c:v>
                </c:pt>
                <c:pt idx="455">
                  <c:v>8.3600517472618208</c:v>
                </c:pt>
                <c:pt idx="456">
                  <c:v>1.3808557162960824</c:v>
                </c:pt>
                <c:pt idx="457">
                  <c:v>14.401659685330344</c:v>
                </c:pt>
                <c:pt idx="458">
                  <c:v>8.4224636543646056</c:v>
                </c:pt>
                <c:pt idx="459">
                  <c:v>4.4432676233988673</c:v>
                </c:pt>
                <c:pt idx="460">
                  <c:v>3.4640715924331289</c:v>
                </c:pt>
                <c:pt idx="461">
                  <c:v>5.4848755614673905</c:v>
                </c:pt>
                <c:pt idx="462">
                  <c:v>-1.4943204694983478</c:v>
                </c:pt>
                <c:pt idx="463">
                  <c:v>3.5264834995359138</c:v>
                </c:pt>
                <c:pt idx="464">
                  <c:v>10.547287468570175</c:v>
                </c:pt>
                <c:pt idx="465">
                  <c:v>-2.431908562395563</c:v>
                </c:pt>
                <c:pt idx="466">
                  <c:v>3.5888954066386987</c:v>
                </c:pt>
                <c:pt idx="467">
                  <c:v>-2.3903006243270397</c:v>
                </c:pt>
                <c:pt idx="468">
                  <c:v>7.6305033447072219</c:v>
                </c:pt>
                <c:pt idx="469">
                  <c:v>5.6513073137414835</c:v>
                </c:pt>
                <c:pt idx="470">
                  <c:v>-3.3278887172242548</c:v>
                </c:pt>
                <c:pt idx="471">
                  <c:v>-5.3070847481899932</c:v>
                </c:pt>
                <c:pt idx="472">
                  <c:v>8.7137192208442684</c:v>
                </c:pt>
                <c:pt idx="473">
                  <c:v>0.73452318987853005</c:v>
                </c:pt>
                <c:pt idx="474">
                  <c:v>0.75532715891279167</c:v>
                </c:pt>
                <c:pt idx="475">
                  <c:v>-1.2238688720529467</c:v>
                </c:pt>
                <c:pt idx="476">
                  <c:v>2.7969350969813149</c:v>
                </c:pt>
                <c:pt idx="477">
                  <c:v>0.81773906601557655</c:v>
                </c:pt>
                <c:pt idx="478">
                  <c:v>-6.1614569649501618</c:v>
                </c:pt>
                <c:pt idx="479">
                  <c:v>5.8593470040840998</c:v>
                </c:pt>
                <c:pt idx="480">
                  <c:v>-7.1198490268816386</c:v>
                </c:pt>
                <c:pt idx="481">
                  <c:v>-6.0990450578473769</c:v>
                </c:pt>
                <c:pt idx="482">
                  <c:v>3.9217589111868847</c:v>
                </c:pt>
                <c:pt idx="483">
                  <c:v>-5.7437119778796841E-2</c:v>
                </c:pt>
                <c:pt idx="484">
                  <c:v>3.9633668492554648</c:v>
                </c:pt>
                <c:pt idx="485">
                  <c:v>-5.0158291817102736</c:v>
                </c:pt>
                <c:pt idx="486">
                  <c:v>16.004974787323988</c:v>
                </c:pt>
                <c:pt idx="487">
                  <c:v>5.0257787563582497</c:v>
                </c:pt>
                <c:pt idx="488">
                  <c:v>-1.9534172746074887</c:v>
                </c:pt>
                <c:pt idx="489">
                  <c:v>1.0673866944267729</c:v>
                </c:pt>
                <c:pt idx="490">
                  <c:v>-1.9118093365389655</c:v>
                </c:pt>
                <c:pt idx="491">
                  <c:v>1.1089946324952962</c:v>
                </c:pt>
                <c:pt idx="492">
                  <c:v>12.129798601529558</c:v>
                </c:pt>
                <c:pt idx="493">
                  <c:v>-1.8493974294361806</c:v>
                </c:pt>
                <c:pt idx="494">
                  <c:v>0.17140653959808105</c:v>
                </c:pt>
                <c:pt idx="495">
                  <c:v>7.1922105086323427</c:v>
                </c:pt>
                <c:pt idx="496">
                  <c:v>-3.7869855223333957</c:v>
                </c:pt>
                <c:pt idx="497">
                  <c:v>0.23381844670086593</c:v>
                </c:pt>
                <c:pt idx="498">
                  <c:v>2.2546224157351276</c:v>
                </c:pt>
                <c:pt idx="499">
                  <c:v>6.2754263847693892</c:v>
                </c:pt>
                <c:pt idx="500">
                  <c:v>-8.7037696461963492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  <c:pt idx="441">
                  <c:v>187.26557278830967</c:v>
                </c:pt>
                <c:pt idx="442">
                  <c:v>187.21557278830971</c:v>
                </c:pt>
                <c:pt idx="443">
                  <c:v>187.16557278830976</c:v>
                </c:pt>
                <c:pt idx="444">
                  <c:v>187.11557278830981</c:v>
                </c:pt>
                <c:pt idx="445">
                  <c:v>187.06557278830985</c:v>
                </c:pt>
                <c:pt idx="446">
                  <c:v>187.0155727883099</c:v>
                </c:pt>
                <c:pt idx="447">
                  <c:v>186.96557278830994</c:v>
                </c:pt>
                <c:pt idx="448">
                  <c:v>186.91557278830999</c:v>
                </c:pt>
                <c:pt idx="449">
                  <c:v>186.86557278831003</c:v>
                </c:pt>
                <c:pt idx="450">
                  <c:v>186.81557278831008</c:v>
                </c:pt>
                <c:pt idx="451">
                  <c:v>186.76557278831012</c:v>
                </c:pt>
                <c:pt idx="452">
                  <c:v>186.71557278831017</c:v>
                </c:pt>
                <c:pt idx="453">
                  <c:v>186.66557278831021</c:v>
                </c:pt>
                <c:pt idx="454">
                  <c:v>186.61557278831026</c:v>
                </c:pt>
                <c:pt idx="455">
                  <c:v>186.56557278831031</c:v>
                </c:pt>
                <c:pt idx="456">
                  <c:v>186.51557278831035</c:v>
                </c:pt>
                <c:pt idx="457">
                  <c:v>186.4655727883104</c:v>
                </c:pt>
                <c:pt idx="458">
                  <c:v>186.41557278831044</c:v>
                </c:pt>
                <c:pt idx="459">
                  <c:v>186.36557278831049</c:v>
                </c:pt>
                <c:pt idx="460">
                  <c:v>186.31557278831053</c:v>
                </c:pt>
                <c:pt idx="461">
                  <c:v>186.26557278831058</c:v>
                </c:pt>
                <c:pt idx="462">
                  <c:v>186.21557278831062</c:v>
                </c:pt>
                <c:pt idx="463">
                  <c:v>186.16557278831067</c:v>
                </c:pt>
                <c:pt idx="464">
                  <c:v>186.11557278831071</c:v>
                </c:pt>
                <c:pt idx="465">
                  <c:v>186.06557278831076</c:v>
                </c:pt>
                <c:pt idx="466">
                  <c:v>186.01557278831081</c:v>
                </c:pt>
                <c:pt idx="467">
                  <c:v>185.96557278831085</c:v>
                </c:pt>
                <c:pt idx="468">
                  <c:v>185.9155727883109</c:v>
                </c:pt>
                <c:pt idx="469">
                  <c:v>185.86557278831094</c:v>
                </c:pt>
                <c:pt idx="470">
                  <c:v>185.81557278831099</c:v>
                </c:pt>
                <c:pt idx="471">
                  <c:v>185.76557278831103</c:v>
                </c:pt>
                <c:pt idx="472">
                  <c:v>185.71557278831108</c:v>
                </c:pt>
                <c:pt idx="473">
                  <c:v>185.66557278831112</c:v>
                </c:pt>
                <c:pt idx="474">
                  <c:v>185.61557278831117</c:v>
                </c:pt>
                <c:pt idx="475">
                  <c:v>185.56557278831121</c:v>
                </c:pt>
                <c:pt idx="476">
                  <c:v>185.51557278831126</c:v>
                </c:pt>
                <c:pt idx="477">
                  <c:v>185.46557278831131</c:v>
                </c:pt>
                <c:pt idx="478">
                  <c:v>185.41557278831135</c:v>
                </c:pt>
                <c:pt idx="479">
                  <c:v>185.3655727883114</c:v>
                </c:pt>
                <c:pt idx="480">
                  <c:v>185.31557278831144</c:v>
                </c:pt>
                <c:pt idx="481">
                  <c:v>185.26557278831149</c:v>
                </c:pt>
                <c:pt idx="482">
                  <c:v>185.21557278831153</c:v>
                </c:pt>
                <c:pt idx="483">
                  <c:v>185.16557278831158</c:v>
                </c:pt>
                <c:pt idx="484">
                  <c:v>185.11557278831162</c:v>
                </c:pt>
                <c:pt idx="485">
                  <c:v>185.06557278831167</c:v>
                </c:pt>
                <c:pt idx="486">
                  <c:v>185.01557278831172</c:v>
                </c:pt>
                <c:pt idx="487">
                  <c:v>184.96557278831176</c:v>
                </c:pt>
                <c:pt idx="488">
                  <c:v>184.91557278831181</c:v>
                </c:pt>
                <c:pt idx="489">
                  <c:v>184.86557278831185</c:v>
                </c:pt>
                <c:pt idx="490">
                  <c:v>184.8155727883119</c:v>
                </c:pt>
                <c:pt idx="491">
                  <c:v>184.76557278831194</c:v>
                </c:pt>
                <c:pt idx="492">
                  <c:v>184.71557278831199</c:v>
                </c:pt>
                <c:pt idx="493">
                  <c:v>184.66557278831203</c:v>
                </c:pt>
                <c:pt idx="494">
                  <c:v>184.61557278831208</c:v>
                </c:pt>
                <c:pt idx="495">
                  <c:v>184.56557278831212</c:v>
                </c:pt>
                <c:pt idx="496">
                  <c:v>184.51557278831217</c:v>
                </c:pt>
                <c:pt idx="497">
                  <c:v>184.46557278831222</c:v>
                </c:pt>
                <c:pt idx="498">
                  <c:v>184.41557278831226</c:v>
                </c:pt>
                <c:pt idx="499">
                  <c:v>184.36557278831231</c:v>
                </c:pt>
                <c:pt idx="500">
                  <c:v>184.31557278831235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8.37847103229223E-21</c:v>
                </c:pt>
                <c:pt idx="1">
                  <c:v>1.6715662121387878E-20</c:v>
                </c:pt>
                <c:pt idx="2">
                  <c:v>3.318821417335363E-20</c:v>
                </c:pt>
                <c:pt idx="3">
                  <c:v>6.5576113314557577E-20</c:v>
                </c:pt>
                <c:pt idx="4">
                  <c:v>1.28946319152191E-19</c:v>
                </c:pt>
                <c:pt idx="5">
                  <c:v>2.523328046433185E-19</c:v>
                </c:pt>
                <c:pt idx="6">
                  <c:v>4.9140544989257773E-19</c:v>
                </c:pt>
                <c:pt idx="7">
                  <c:v>9.5237439560031987E-19</c:v>
                </c:pt>
                <c:pt idx="8">
                  <c:v>1.8368637421820855E-18</c:v>
                </c:pt>
                <c:pt idx="9">
                  <c:v>3.5257187146999091E-18</c:v>
                </c:pt>
                <c:pt idx="10">
                  <c:v>6.7347250270257816E-18</c:v>
                </c:pt>
                <c:pt idx="11">
                  <c:v>1.2802464040300172E-17</c:v>
                </c:pt>
                <c:pt idx="12">
                  <c:v>2.4219699431706111E-17</c:v>
                </c:pt>
                <c:pt idx="13">
                  <c:v>4.559796094039578E-17</c:v>
                </c:pt>
                <c:pt idx="14">
                  <c:v>8.5432592148497451E-17</c:v>
                </c:pt>
                <c:pt idx="15">
                  <c:v>1.592953995653891E-16</c:v>
                </c:pt>
                <c:pt idx="16">
                  <c:v>2.955863481249899E-16</c:v>
                </c:pt>
                <c:pt idx="17">
                  <c:v>5.4584206188578564E-16</c:v>
                </c:pt>
                <c:pt idx="18">
                  <c:v>1.0031158994790161E-15</c:v>
                </c:pt>
                <c:pt idx="19">
                  <c:v>1.8345802667430204E-15</c:v>
                </c:pt>
                <c:pt idx="20">
                  <c:v>3.3390568244341201E-15</c:v>
                </c:pt>
                <c:pt idx="21">
                  <c:v>6.0480084688827912E-15</c:v>
                </c:pt>
                <c:pt idx="22">
                  <c:v>1.0901906668887304E-14</c:v>
                </c:pt>
                <c:pt idx="23">
                  <c:v>1.9556629910906319E-14</c:v>
                </c:pt>
                <c:pt idx="24">
                  <c:v>3.491299154607541E-14</c:v>
                </c:pt>
                <c:pt idx="25">
                  <c:v>6.2027117277331899E-14</c:v>
                </c:pt>
                <c:pt idx="26">
                  <c:v>1.0966741850930332E-13</c:v>
                </c:pt>
                <c:pt idx="27">
                  <c:v>1.9296348406992531E-13</c:v>
                </c:pt>
                <c:pt idx="28">
                  <c:v>3.3788906089471991E-13</c:v>
                </c:pt>
                <c:pt idx="29">
                  <c:v>5.8880924463873747E-13</c:v>
                </c:pt>
                <c:pt idx="30">
                  <c:v>1.021119563280631E-12</c:v>
                </c:pt>
                <c:pt idx="31">
                  <c:v>1.7623008956487701E-12</c:v>
                </c:pt>
                <c:pt idx="32">
                  <c:v>3.0268089925355746E-12</c:v>
                </c:pt>
                <c:pt idx="33">
                  <c:v>5.1735834379880222E-12</c:v>
                </c:pt>
                <c:pt idx="34">
                  <c:v>8.8003387192839256E-12</c:v>
                </c:pt>
                <c:pt idx="35">
                  <c:v>1.489734265654215E-11</c:v>
                </c:pt>
                <c:pt idx="36">
                  <c:v>2.5096878873068719E-11</c:v>
                </c:pt>
                <c:pt idx="37">
                  <c:v>4.2075773686841571E-11</c:v>
                </c:pt>
                <c:pt idx="38">
                  <c:v>7.0201435830594072E-11</c:v>
                </c:pt>
                <c:pt idx="39">
                  <c:v>1.1656317479045516E-10</c:v>
                </c:pt>
                <c:pt idx="40">
                  <c:v>1.9260973286289224E-10</c:v>
                </c:pt>
                <c:pt idx="41">
                  <c:v>3.1673538068121067E-10</c:v>
                </c:pt>
                <c:pt idx="42">
                  <c:v>5.1834201990150822E-10</c:v>
                </c:pt>
                <c:pt idx="43">
                  <c:v>8.4418521831363378E-10</c:v>
                </c:pt>
                <c:pt idx="44">
                  <c:v>1.3682345677459418E-9</c:v>
                </c:pt>
                <c:pt idx="45">
                  <c:v>2.206911216623791E-9</c:v>
                </c:pt>
                <c:pt idx="46">
                  <c:v>3.5425064850069781E-9</c:v>
                </c:pt>
                <c:pt idx="47">
                  <c:v>5.6589770724582048E-9</c:v>
                </c:pt>
                <c:pt idx="48">
                  <c:v>8.9963574591606983E-9</c:v>
                </c:pt>
                <c:pt idx="49">
                  <c:v>1.423301675478081E-8</c:v>
                </c:pt>
                <c:pt idx="50">
                  <c:v>2.240932145032798E-8</c:v>
                </c:pt>
                <c:pt idx="51">
                  <c:v>3.5112515233573689E-8</c:v>
                </c:pt>
                <c:pt idx="52">
                  <c:v>5.4751580873482211E-8</c:v>
                </c:pt>
                <c:pt idx="53">
                  <c:v>8.4963593899618723E-8</c:v>
                </c:pt>
                <c:pt idx="54">
                  <c:v>1.3121109930184216E-7</c:v>
                </c:pt>
                <c:pt idx="55">
                  <c:v>2.0165535632601256E-7</c:v>
                </c:pt>
                <c:pt idx="56">
                  <c:v>3.0842561446997077E-7</c:v>
                </c:pt>
                <c:pt idx="57">
                  <c:v>4.6945352413330608E-7</c:v>
                </c:pt>
                <c:pt idx="58">
                  <c:v>7.1110913392580982E-7</c:v>
                </c:pt>
                <c:pt idx="59">
                  <c:v>1.0719669577487788E-6</c:v>
                </c:pt>
                <c:pt idx="60">
                  <c:v>1.6081554586407229E-6</c:v>
                </c:pt>
                <c:pt idx="61">
                  <c:v>2.4009114788367382E-6</c:v>
                </c:pt>
                <c:pt idx="62">
                  <c:v>3.5671860027916058E-6</c:v>
                </c:pt>
                <c:pt idx="63">
                  <c:v>5.2744460066491204E-6</c:v>
                </c:pt>
                <c:pt idx="64">
                  <c:v>7.7612100084055723E-6</c:v>
                </c:pt>
                <c:pt idx="65">
                  <c:v>1.1365368138721239E-5</c:v>
                </c:pt>
                <c:pt idx="66">
                  <c:v>1.6563002548521761E-5</c:v>
                </c:pt>
                <c:pt idx="67">
                  <c:v>2.4021278486997591E-5</c:v>
                </c:pt>
                <c:pt idx="68">
                  <c:v>3.4670065020326314E-5</c:v>
                </c:pt>
                <c:pt idx="69">
                  <c:v>4.9798318959418481E-5</c:v>
                </c:pt>
                <c:pt idx="70">
                  <c:v>7.118298525670921E-5</c:v>
                </c:pt>
                <c:pt idx="71">
                  <c:v>1.0126029789927545E-4</c:v>
                </c:pt>
                <c:pt idx="72">
                  <c:v>1.4335197888069108E-4</c:v>
                </c:pt>
                <c:pt idx="73">
                  <c:v>2.0196200460218582E-4</c:v>
                </c:pt>
                <c:pt idx="74">
                  <c:v>2.8316341500850587E-4</c:v>
                </c:pt>
                <c:pt idx="75">
                  <c:v>3.9509915285244402E-4</c:v>
                </c:pt>
                <c:pt idx="76">
                  <c:v>5.4862620037394018E-4</c:v>
                </c:pt>
                <c:pt idx="77">
                  <c:v>7.5813837159666771E-4</c:v>
                </c:pt>
                <c:pt idx="78">
                  <c:v>1.0426100348789387E-3</c:v>
                </c:pt>
                <c:pt idx="79">
                  <c:v>1.42691075557207E-3</c:v>
                </c:pt>
                <c:pt idx="80">
                  <c:v>1.9434492799977549E-3</c:v>
                </c:pt>
                <c:pt idx="81">
                  <c:v>2.6342142742668958E-3</c:v>
                </c:pt>
                <c:pt idx="82">
                  <c:v>3.5532885388371714E-3</c:v>
                </c:pt>
                <c:pt idx="83">
                  <c:v>4.7699226866594136E-3</c:v>
                </c:pt>
                <c:pt idx="84">
                  <c:v>6.3722630156629132E-3</c:v>
                </c:pt>
                <c:pt idx="85">
                  <c:v>8.4718358966910292E-3</c:v>
                </c:pt>
                <c:pt idx="86">
                  <c:v>1.1208896649488872E-2</c:v>
                </c:pt>
                <c:pt idx="87">
                  <c:v>1.4758753640787279E-2</c:v>
                </c:pt>
                <c:pt idx="88">
                  <c:v>1.9339177095491922E-2</c:v>
                </c:pt>
                <c:pt idx="89">
                  <c:v>2.5218995599820593E-2</c:v>
                </c:pt>
                <c:pt idx="90">
                  <c:v>3.2727970106430485E-2</c:v>
                </c:pt>
                <c:pt idx="91">
                  <c:v>4.2268013960283735E-2</c:v>
                </c:pt>
                <c:pt idx="92">
                  <c:v>5.432579656997738E-2</c:v>
                </c:pt>
                <c:pt idx="93">
                  <c:v>6.9486726442989852E-2</c:v>
                </c:pt>
                <c:pt idx="94">
                  <c:v>8.8450255152624252E-2</c:v>
                </c:pt>
                <c:pt idx="95">
                  <c:v>0.11204637648190063</c:v>
                </c:pt>
                <c:pt idx="96">
                  <c:v>0.14125311401747162</c:v>
                </c:pt>
                <c:pt idx="97">
                  <c:v>0.17721469597437464</c:v>
                </c:pt>
                <c:pt idx="98">
                  <c:v>0.2212600089197298</c:v>
                </c:pt>
                <c:pt idx="99">
                  <c:v>0.27492080415801046</c:v>
                </c:pt>
                <c:pt idx="100">
                  <c:v>0.33994900473832962</c:v>
                </c:pt>
                <c:pt idx="101">
                  <c:v>0.41833233141851778</c:v>
                </c:pt>
                <c:pt idx="102">
                  <c:v>0.51230733778270876</c:v>
                </c:pt>
                <c:pt idx="103">
                  <c:v>0.62436882460412313</c:v>
                </c:pt>
                <c:pt idx="104">
                  <c:v>0.75727449916883061</c:v>
                </c:pt>
                <c:pt idx="105">
                  <c:v>0.91404366529861591</c:v>
                </c:pt>
                <c:pt idx="106">
                  <c:v>1.0979486835920911</c:v>
                </c:pt>
                <c:pt idx="107">
                  <c:v>1.3124979386046187</c:v>
                </c:pt>
                <c:pt idx="108">
                  <c:v>1.5614090997753873</c:v>
                </c:pt>
                <c:pt idx="109">
                  <c:v>1.8485715745624569</c:v>
                </c:pt>
                <c:pt idx="110">
                  <c:v>2.1779972326862569</c:v>
                </c:pt>
                <c:pt idx="111">
                  <c:v>2.5537587346622352</c:v>
                </c:pt>
                <c:pt idx="112">
                  <c:v>2.9799151280887335</c:v>
                </c:pt>
                <c:pt idx="113">
                  <c:v>3.4604247800441463</c:v>
                </c:pt>
                <c:pt idx="114">
                  <c:v>3.999046187886349</c:v>
                </c:pt>
                <c:pt idx="115">
                  <c:v>4.5992277436061144</c:v>
                </c:pt>
                <c:pt idx="116">
                  <c:v>5.2639881037346106</c:v>
                </c:pt>
                <c:pt idx="117">
                  <c:v>5.9957894179533913</c:v>
                </c:pt>
                <c:pt idx="118">
                  <c:v>6.7964062708978412</c:v>
                </c:pt>
                <c:pt idx="119">
                  <c:v>7.6667937653293468</c:v>
                </c:pt>
                <c:pt idx="120">
                  <c:v>8.6069586902857651</c:v>
                </c:pt>
                <c:pt idx="121">
                  <c:v>9.6158381429962088</c:v>
                </c:pt>
                <c:pt idx="122">
                  <c:v>10.69119027644409</c:v>
                </c:pt>
                <c:pt idx="123">
                  <c:v>11.829501995660316</c:v>
                </c:pt>
                <c:pt idx="124">
                  <c:v>13.025918399235039</c:v>
                </c:pt>
                <c:pt idx="125">
                  <c:v>14.274198538127262</c:v>
                </c:pt>
                <c:pt idx="126">
                  <c:v>15.566701629286911</c:v>
                </c:pt>
                <c:pt idx="127">
                  <c:v>16.8944072137894</c:v>
                </c:pt>
                <c:pt idx="128">
                  <c:v>18.246971895446567</c:v>
                </c:pt>
                <c:pt idx="129">
                  <c:v>19.612824254621401</c:v>
                </c:pt>
                <c:pt idx="130">
                  <c:v>20.97929833282322</c:v>
                </c:pt>
                <c:pt idx="131">
                  <c:v>22.332804766750211</c:v>
                </c:pt>
                <c:pt idx="132">
                  <c:v>23.659037265223041</c:v>
                </c:pt>
                <c:pt idx="133">
                  <c:v>24.943210725705374</c:v>
                </c:pt>
                <c:pt idx="134">
                  <c:v>26.170325940429588</c:v>
                </c:pt>
                <c:pt idx="135">
                  <c:v>27.32545460892587</c:v>
                </c:pt>
                <c:pt idx="136">
                  <c:v>28.394037315840716</c:v>
                </c:pt>
                <c:pt idx="137">
                  <c:v>29.362186307189219</c:v>
                </c:pt>
                <c:pt idx="138">
                  <c:v>30.216984353129043</c:v>
                </c:pt>
                <c:pt idx="139">
                  <c:v>30.946770758087148</c:v>
                </c:pt>
                <c:pt idx="140">
                  <c:v>31.541405692801597</c:v>
                </c:pt>
                <c:pt idx="141">
                  <c:v>31.992504484995976</c:v>
                </c:pt>
                <c:pt idx="142">
                  <c:v>32.293634306695559</c:v>
                </c:pt>
                <c:pt idx="143">
                  <c:v>32.440466810582301</c:v>
                </c:pt>
                <c:pt idx="144">
                  <c:v>32.430881653421004</c:v>
                </c:pt>
                <c:pt idx="145">
                  <c:v>32.265017445702512</c:v>
                </c:pt>
                <c:pt idx="146">
                  <c:v>31.945268416278861</c:v>
                </c:pt>
                <c:pt idx="147">
                  <c:v>31.476226904172002</c:v>
                </c:pt>
                <c:pt idx="148">
                  <c:v>30.86457360830028</c:v>
                </c:pt>
                <c:pt idx="149">
                  <c:v>30.118919261221698</c:v>
                </c:pt>
                <c:pt idx="150">
                  <c:v>29.249602971149233</c:v>
                </c:pt>
                <c:pt idx="151">
                  <c:v>28.268453831688074</c:v>
                </c:pt>
                <c:pt idx="152">
                  <c:v>27.188523476779014</c:v>
                </c:pt>
                <c:pt idx="153">
                  <c:v>26.023798019209032</c:v>
                </c:pt>
                <c:pt idx="154">
                  <c:v>24.788898230746273</c:v>
                </c:pt>
                <c:pt idx="155">
                  <c:v>23.498776893251602</c:v>
                </c:pt>
                <c:pt idx="156">
                  <c:v>22.168421982446162</c:v>
                </c:pt>
                <c:pt idx="157">
                  <c:v>20.812573764378072</c:v>
                </c:pt>
                <c:pt idx="158">
                  <c:v>19.445463027689975</c:v>
                </c:pt>
                <c:pt idx="159">
                  <c:v>18.08057659224923</c:v>
                </c:pt>
                <c:pt idx="160">
                  <c:v>16.730454984221762</c:v>
                </c:pt>
                <c:pt idx="161">
                  <c:v>15.406525811471683</c:v>
                </c:pt>
                <c:pt idx="162">
                  <c:v>14.118974974594142</c:v>
                </c:pt>
                <c:pt idx="163">
                  <c:v>12.876656469098855</c:v>
                </c:pt>
                <c:pt idx="164">
                  <c:v>11.687040229272396</c:v>
                </c:pt>
                <c:pt idx="165">
                  <c:v>10.556196282459293</c:v>
                </c:pt>
                <c:pt idx="166">
                  <c:v>9.4888124628328914</c:v>
                </c:pt>
                <c:pt idx="167">
                  <c:v>8.4882421044152334</c:v>
                </c:pt>
                <c:pt idx="168">
                  <c:v>7.556577511198741</c:v>
                </c:pt>
                <c:pt idx="169">
                  <c:v>6.6947445937275374</c:v>
                </c:pt>
                <c:pt idx="170">
                  <c:v>5.9026138621156905</c:v>
                </c:pt>
                <c:pt idx="171">
                  <c:v>5.1791229618431815</c:v>
                </c:pt>
                <c:pt idx="172">
                  <c:v>4.522406109935095</c:v>
                </c:pt>
                <c:pt idx="173">
                  <c:v>3.9299261088183859</c:v>
                </c:pt>
                <c:pt idx="174">
                  <c:v>3.3986050530949621</c:v>
                </c:pt>
                <c:pt idx="175">
                  <c:v>2.924950368732826</c:v>
                </c:pt>
                <c:pt idx="176">
                  <c:v>2.5051734028425963</c:v>
                </c:pt>
                <c:pt idx="177">
                  <c:v>2.1352983849535212</c:v>
                </c:pt>
                <c:pt idx="178">
                  <c:v>1.8112601800893688</c:v>
                </c:pt>
                <c:pt idx="179">
                  <c:v>1.5289898263756434</c:v>
                </c:pt>
                <c:pt idx="180">
                  <c:v>1.2844873762658</c:v>
                </c:pt>
                <c:pt idx="181">
                  <c:v>1.0738820264159596</c:v>
                </c:pt>
                <c:pt idx="182">
                  <c:v>0.89347991721049946</c:v>
                </c:pt>
                <c:pt idx="183">
                  <c:v>0.73980030392736429</c:v>
                </c:pt>
                <c:pt idx="184">
                  <c:v>0.60960104659952641</c:v>
                </c:pt>
                <c:pt idx="185">
                  <c:v>0.49989453733333594</c:v>
                </c:pt>
                <c:pt idx="186">
                  <c:v>0.40795528754316107</c:v>
                </c:pt>
                <c:pt idx="187">
                  <c:v>0.3313204406930384</c:v>
                </c:pt>
                <c:pt idx="188">
                  <c:v>0.26778446750924051</c:v>
                </c:pt>
                <c:pt idx="189">
                  <c:v>0.21538924976266821</c:v>
                </c:pt>
                <c:pt idx="190">
                  <c:v>0.1724106752662497</c:v>
                </c:pt>
                <c:pt idx="191">
                  <c:v>0.13734275998469728</c:v>
                </c:pt>
                <c:pt idx="192">
                  <c:v>0.10888019167512034</c:v>
                </c:pt>
                <c:pt idx="193">
                  <c:v>8.5900060829975727E-2</c:v>
                </c:pt>
                <c:pt idx="194">
                  <c:v>6.7443415275875357E-2</c:v>
                </c:pt>
                <c:pt idx="195">
                  <c:v>5.2697149751266464E-2</c:v>
                </c:pt>
                <c:pt idx="196">
                  <c:v>4.0976625067814403E-2</c:v>
                </c:pt>
                <c:pt idx="197">
                  <c:v>3.1709305813237068E-2</c:v>
                </c:pt>
                <c:pt idx="198">
                  <c:v>2.4419612683488717E-2</c:v>
                </c:pt>
                <c:pt idx="199">
                  <c:v>1.8715106236340089E-2</c:v>
                </c:pt>
                <c:pt idx="200">
                  <c:v>1.4274053183112031E-2</c:v>
                </c:pt>
                <c:pt idx="201">
                  <c:v>1.0834373739525168E-2</c:v>
                </c:pt>
                <c:pt idx="202">
                  <c:v>8.1839280681369024E-3</c:v>
                </c:pt>
                <c:pt idx="203">
                  <c:v>6.1520702033703639E-3</c:v>
                </c:pt>
                <c:pt idx="204">
                  <c:v>4.602377632229016E-3</c:v>
                </c:pt>
                <c:pt idx="205">
                  <c:v>3.4264524268255762E-3</c:v>
                </c:pt>
                <c:pt idx="206">
                  <c:v>2.5386840295371807E-3</c:v>
                </c:pt>
                <c:pt idx="207">
                  <c:v>1.8718631034318027E-3</c:v>
                </c:pt>
                <c:pt idx="208">
                  <c:v>1.3735390321614755E-3</c:v>
                </c:pt>
                <c:pt idx="209">
                  <c:v>1.0030195898824527E-3</c:v>
                </c:pt>
                <c:pt idx="210">
                  <c:v>7.2891907204002213E-4</c:v>
                </c:pt>
                <c:pt idx="211">
                  <c:v>5.2717001554007344E-4</c:v>
                </c:pt>
                <c:pt idx="212">
                  <c:v>3.7942293194497153E-4</c:v>
                </c:pt>
                <c:pt idx="213">
                  <c:v>2.7176776287107638E-4</c:v>
                </c:pt>
                <c:pt idx="214">
                  <c:v>1.9371970166348821E-4</c:v>
                </c:pt>
                <c:pt idx="215">
                  <c:v>1.3742037589431361E-4</c:v>
                </c:pt>
                <c:pt idx="216">
                  <c:v>9.7013005907561306E-5</c:v>
                </c:pt>
                <c:pt idx="217">
                  <c:v>6.8156970572073126E-5</c:v>
                </c:pt>
                <c:pt idx="218">
                  <c:v>4.7653201656779904E-5</c:v>
                </c:pt>
                <c:pt idx="219">
                  <c:v>3.3157011442107645E-5</c:v>
                </c:pt>
                <c:pt idx="220">
                  <c:v>2.2959380313751051E-5</c:v>
                </c:pt>
                <c:pt idx="221">
                  <c:v>1.5821455474915806E-5</c:v>
                </c:pt>
                <c:pt idx="222">
                  <c:v>1.0850111299549768E-5</c:v>
                </c:pt>
                <c:pt idx="223">
                  <c:v>7.4049723532982287E-6</c:v>
                </c:pt>
                <c:pt idx="224">
                  <c:v>5.0293768463327947E-6</c:v>
                </c:pt>
                <c:pt idx="225">
                  <c:v>3.3994323522292156E-6</c:v>
                </c:pt>
                <c:pt idx="226">
                  <c:v>2.2866522182067444E-6</c:v>
                </c:pt>
                <c:pt idx="227">
                  <c:v>1.5307184572699269E-6</c:v>
                </c:pt>
                <c:pt idx="228">
                  <c:v>1.0197459975922326E-6</c:v>
                </c:pt>
                <c:pt idx="229">
                  <c:v>6.7606770145511971E-7</c:v>
                </c:pt>
                <c:pt idx="230">
                  <c:v>4.460564830076555E-7</c:v>
                </c:pt>
                <c:pt idx="231">
                  <c:v>2.9288087386926153E-7</c:v>
                </c:pt>
                <c:pt idx="232">
                  <c:v>1.9137872460295459E-7</c:v>
                </c:pt>
                <c:pt idx="233">
                  <c:v>1.2445082753248995E-7</c:v>
                </c:pt>
                <c:pt idx="234">
                  <c:v>8.0538476493569575E-8</c:v>
                </c:pt>
                <c:pt idx="235">
                  <c:v>5.1869315845381799E-8</c:v>
                </c:pt>
                <c:pt idx="236">
                  <c:v>3.3244447359914255E-8</c:v>
                </c:pt>
                <c:pt idx="237">
                  <c:v>2.1204557034526957E-8</c:v>
                </c:pt>
                <c:pt idx="238">
                  <c:v>1.3459867338781766E-8</c:v>
                </c:pt>
                <c:pt idx="239">
                  <c:v>8.5026410072708744E-9</c:v>
                </c:pt>
                <c:pt idx="240">
                  <c:v>5.3452545876625897E-9</c:v>
                </c:pt>
                <c:pt idx="241">
                  <c:v>3.3441398826852775E-9</c:v>
                </c:pt>
                <c:pt idx="242">
                  <c:v>2.0821018219801727E-9</c:v>
                </c:pt>
                <c:pt idx="243">
                  <c:v>1.290092889306751E-9</c:v>
                </c:pt>
                <c:pt idx="244">
                  <c:v>7.9550238725463489E-10</c:v>
                </c:pt>
                <c:pt idx="245">
                  <c:v>4.8816145134736156E-10</c:v>
                </c:pt>
                <c:pt idx="246">
                  <c:v>2.9811715236638612E-10</c:v>
                </c:pt>
                <c:pt idx="247">
                  <c:v>1.8118070085748464E-10</c:v>
                </c:pt>
                <c:pt idx="248">
                  <c:v>1.0958179115929911E-10</c:v>
                </c:pt>
                <c:pt idx="249">
                  <c:v>6.5957827556386977E-11</c:v>
                </c:pt>
                <c:pt idx="250">
                  <c:v>3.9508976517360674E-11</c:v>
                </c:pt>
                <c:pt idx="251">
                  <c:v>2.3551940980160342E-11</c:v>
                </c:pt>
                <c:pt idx="252">
                  <c:v>1.3972017397521664E-11</c:v>
                </c:pt>
                <c:pt idx="253">
                  <c:v>8.2488426546273127E-12</c:v>
                </c:pt>
                <c:pt idx="254">
                  <c:v>4.8465021516875551E-12</c:v>
                </c:pt>
                <c:pt idx="255">
                  <c:v>2.833774504599693E-12</c:v>
                </c:pt>
                <c:pt idx="256">
                  <c:v>1.6489354536745072E-12</c:v>
                </c:pt>
                <c:pt idx="257">
                  <c:v>9.5486837864288748E-13</c:v>
                </c:pt>
                <c:pt idx="258">
                  <c:v>5.5028142801173822E-13</c:v>
                </c:pt>
                <c:pt idx="259">
                  <c:v>3.1559323719328656E-13</c:v>
                </c:pt>
                <c:pt idx="260">
                  <c:v>1.8012417688170342E-13</c:v>
                </c:pt>
                <c:pt idx="261">
                  <c:v>1.0230993734339625E-13</c:v>
                </c:pt>
                <c:pt idx="262">
                  <c:v>5.783158784652996E-14</c:v>
                </c:pt>
                <c:pt idx="263">
                  <c:v>3.2532235164598216E-14</c:v>
                </c:pt>
                <c:pt idx="264">
                  <c:v>1.821227409588697E-14</c:v>
                </c:pt>
                <c:pt idx="265">
                  <c:v>1.014649255719119E-14</c:v>
                </c:pt>
                <c:pt idx="266">
                  <c:v>5.6256044536617438E-15</c:v>
                </c:pt>
                <c:pt idx="267">
                  <c:v>3.1040158703783119E-15</c:v>
                </c:pt>
                <c:pt idx="268">
                  <c:v>1.7044338933211534E-15</c:v>
                </c:pt>
                <c:pt idx="269">
                  <c:v>9.3140352842094882E-16</c:v>
                </c:pt>
                <c:pt idx="270">
                  <c:v>5.0652056704187227E-16</c:v>
                </c:pt>
                <c:pt idx="271">
                  <c:v>2.7413076522545732E-16</c:v>
                </c:pt>
                <c:pt idx="272">
                  <c:v>1.4764541363705864E-16</c:v>
                </c:pt>
                <c:pt idx="273">
                  <c:v>7.913773784453912E-17</c:v>
                </c:pt>
                <c:pt idx="274">
                  <c:v>4.2213250132232045E-17</c:v>
                </c:pt>
                <c:pt idx="275">
                  <c:v>2.2408636870927782E-17</c:v>
                </c:pt>
                <c:pt idx="276">
                  <c:v>1.1838142822472834E-17</c:v>
                </c:pt>
                <c:pt idx="277">
                  <c:v>6.2237652006891588E-18</c:v>
                </c:pt>
                <c:pt idx="278">
                  <c:v>3.256299279849513E-18</c:v>
                </c:pt>
                <c:pt idx="279">
                  <c:v>1.6954965671862854E-18</c:v>
                </c:pt>
                <c:pt idx="280">
                  <c:v>8.785591474062763E-19</c:v>
                </c:pt>
                <c:pt idx="281">
                  <c:v>4.530504680899549E-19</c:v>
                </c:pt>
                <c:pt idx="282">
                  <c:v>2.3250037111955197E-19</c:v>
                </c:pt>
                <c:pt idx="283">
                  <c:v>1.1874141115810829E-19</c:v>
                </c:pt>
                <c:pt idx="284">
                  <c:v>6.035069138753475E-20</c:v>
                </c:pt>
                <c:pt idx="285">
                  <c:v>3.052556999680157E-20</c:v>
                </c:pt>
                <c:pt idx="286">
                  <c:v>1.5365503751482676E-20</c:v>
                </c:pt>
                <c:pt idx="287">
                  <c:v>7.6971741426941823E-21</c:v>
                </c:pt>
                <c:pt idx="288">
                  <c:v>3.8372253947948199E-21</c:v>
                </c:pt>
                <c:pt idx="289">
                  <c:v>1.9037275555087963E-21</c:v>
                </c:pt>
                <c:pt idx="290">
                  <c:v>9.3992623300461256E-22</c:v>
                </c:pt>
                <c:pt idx="291">
                  <c:v>4.6183222574620198E-22</c:v>
                </c:pt>
                <c:pt idx="292">
                  <c:v>2.2582716650458617E-22</c:v>
                </c:pt>
                <c:pt idx="293">
                  <c:v>1.0989289774836766E-22</c:v>
                </c:pt>
                <c:pt idx="294">
                  <c:v>5.3218735806870354E-23</c:v>
                </c:pt>
                <c:pt idx="295">
                  <c:v>2.5648440903635219E-23</c:v>
                </c:pt>
                <c:pt idx="296">
                  <c:v>1.2301522804973723E-23</c:v>
                </c:pt>
                <c:pt idx="297">
                  <c:v>5.8716244447212435E-24</c:v>
                </c:pt>
                <c:pt idx="298">
                  <c:v>2.7890683161732493E-24</c:v>
                </c:pt>
                <c:pt idx="299">
                  <c:v>1.318443498074621E-24</c:v>
                </c:pt>
                <c:pt idx="300">
                  <c:v>6.2024801347379821E-25</c:v>
                </c:pt>
                <c:pt idx="301">
                  <c:v>2.9038269369876115E-25</c:v>
                </c:pt>
                <c:pt idx="302">
                  <c:v>1.3529369741037429E-25</c:v>
                </c:pt>
                <c:pt idx="303">
                  <c:v>6.2731531479509414E-26</c:v>
                </c:pt>
                <c:pt idx="304">
                  <c:v>2.8946476249588937E-26</c:v>
                </c:pt>
                <c:pt idx="305">
                  <c:v>1.3292510272342065E-26</c:v>
                </c:pt>
                <c:pt idx="306">
                  <c:v>6.0746294947968788E-27</c:v>
                </c:pt>
                <c:pt idx="307">
                  <c:v>2.7627021955344277E-27</c:v>
                </c:pt>
                <c:pt idx="308">
                  <c:v>1.2504025181237449E-27</c:v>
                </c:pt>
                <c:pt idx="309">
                  <c:v>5.6320576920825397E-28</c:v>
                </c:pt>
                <c:pt idx="310">
                  <c:v>2.5245608239120117E-28</c:v>
                </c:pt>
                <c:pt idx="311">
                  <c:v>1.1261754888418599E-28</c:v>
                </c:pt>
                <c:pt idx="312">
                  <c:v>4.9995140282262623E-29</c:v>
                </c:pt>
                <c:pt idx="313">
                  <c:v>2.2087725703160533E-29</c:v>
                </c:pt>
                <c:pt idx="314">
                  <c:v>9.711262598756822E-30</c:v>
                </c:pt>
                <c:pt idx="315">
                  <c:v>4.2491482523745989E-30</c:v>
                </c:pt>
                <c:pt idx="316">
                  <c:v>1.8502463590313816E-30</c:v>
                </c:pt>
                <c:pt idx="317">
                  <c:v>8.0178646593909393E-31</c:v>
                </c:pt>
                <c:pt idx="318">
                  <c:v>3.457716421164967E-31</c:v>
                </c:pt>
                <c:pt idx="319">
                  <c:v>1.4839576679592636E-31</c:v>
                </c:pt>
                <c:pt idx="320">
                  <c:v>6.3380424041177785E-32</c:v>
                </c:pt>
                <c:pt idx="321">
                  <c:v>2.6939545049635506E-32</c:v>
                </c:pt>
                <c:pt idx="322">
                  <c:v>1.1395328839339026E-32</c:v>
                </c:pt>
                <c:pt idx="323">
                  <c:v>4.7969473952649744E-33</c:v>
                </c:pt>
                <c:pt idx="324">
                  <c:v>2.0095764745175286E-33</c:v>
                </c:pt>
                <c:pt idx="325">
                  <c:v>8.3781013251955457E-34</c:v>
                </c:pt>
                <c:pt idx="326">
                  <c:v>3.4760672293594285E-34</c:v>
                </c:pt>
                <c:pt idx="327">
                  <c:v>1.4352653979280802E-34</c:v>
                </c:pt>
                <c:pt idx="328">
                  <c:v>5.8976330954930779E-35</c:v>
                </c:pt>
                <c:pt idx="329">
                  <c:v>2.4117082830244629E-35</c:v>
                </c:pt>
                <c:pt idx="330">
                  <c:v>9.8146154436340152E-36</c:v>
                </c:pt>
                <c:pt idx="331">
                  <c:v>3.9748732906869614E-36</c:v>
                </c:pt>
                <c:pt idx="332">
                  <c:v>1.6020452500051859E-36</c:v>
                </c:pt>
                <c:pt idx="333">
                  <c:v>6.42580817545709E-37</c:v>
                </c:pt>
                <c:pt idx="334">
                  <c:v>2.5649696066079772E-37</c:v>
                </c:pt>
                <c:pt idx="335">
                  <c:v>1.0189155222619294E-37</c:v>
                </c:pt>
                <c:pt idx="336">
                  <c:v>4.0280571331002262E-38</c:v>
                </c:pt>
                <c:pt idx="337">
                  <c:v>1.5847273520083261E-38</c:v>
                </c:pt>
                <c:pt idx="338">
                  <c:v>6.2046169395375998E-39</c:v>
                </c:pt>
                <c:pt idx="339">
                  <c:v>2.4175578939340956E-39</c:v>
                </c:pt>
                <c:pt idx="340">
                  <c:v>9.3743309204218312E-40</c:v>
                </c:pt>
                <c:pt idx="341">
                  <c:v>3.6174718986790123E-40</c:v>
                </c:pt>
                <c:pt idx="342">
                  <c:v>1.3892216418928966E-40</c:v>
                </c:pt>
                <c:pt idx="343">
                  <c:v>5.3093261287983542E-41</c:v>
                </c:pt>
                <c:pt idx="344">
                  <c:v>2.0193367732652876E-41</c:v>
                </c:pt>
                <c:pt idx="345">
                  <c:v>7.6432769037306603E-42</c:v>
                </c:pt>
                <c:pt idx="346">
                  <c:v>2.8790679946670897E-42</c:v>
                </c:pt>
                <c:pt idx="347">
                  <c:v>1.0792591471598491E-42</c:v>
                </c:pt>
                <c:pt idx="348">
                  <c:v>4.026252830079207E-43</c:v>
                </c:pt>
                <c:pt idx="349">
                  <c:v>1.4947819208270247E-43</c:v>
                </c:pt>
                <c:pt idx="350">
                  <c:v>5.5227593338470161E-44</c:v>
                </c:pt>
                <c:pt idx="351">
                  <c:v>2.030653802054518E-44</c:v>
                </c:pt>
                <c:pt idx="352">
                  <c:v>7.4304847527621262E-45</c:v>
                </c:pt>
                <c:pt idx="353">
                  <c:v>2.7058261806495051E-45</c:v>
                </c:pt>
                <c:pt idx="354">
                  <c:v>9.8058248164988878E-46</c:v>
                </c:pt>
                <c:pt idx="355">
                  <c:v>3.5364689903172763E-46</c:v>
                </c:pt>
                <c:pt idx="356">
                  <c:v>1.269278918398306E-46</c:v>
                </c:pt>
                <c:pt idx="357">
                  <c:v>4.533626809949264E-47</c:v>
                </c:pt>
                <c:pt idx="358">
                  <c:v>1.6115209558076002E-47</c:v>
                </c:pt>
                <c:pt idx="359">
                  <c:v>5.7006927601739222E-48</c:v>
                </c:pt>
                <c:pt idx="360">
                  <c:v>2.0068772121657925E-48</c:v>
                </c:pt>
                <c:pt idx="361">
                  <c:v>7.0309734253595105E-49</c:v>
                </c:pt>
                <c:pt idx="362">
                  <c:v>2.4513854256463825E-49</c:v>
                </c:pt>
                <c:pt idx="363">
                  <c:v>8.5056837559012347E-50</c:v>
                </c:pt>
                <c:pt idx="364">
                  <c:v>2.9370297906957658E-50</c:v>
                </c:pt>
                <c:pt idx="365">
                  <c:v>1.00927370903295E-50</c:v>
                </c:pt>
                <c:pt idx="366">
                  <c:v>3.4515252700494206E-51</c:v>
                </c:pt>
                <c:pt idx="367">
                  <c:v>1.1746666610200273E-51</c:v>
                </c:pt>
                <c:pt idx="368">
                  <c:v>3.978503247843416E-52</c:v>
                </c:pt>
                <c:pt idx="369">
                  <c:v>1.3409922853441967E-52</c:v>
                </c:pt>
                <c:pt idx="370">
                  <c:v>4.4981541068609581E-53</c:v>
                </c:pt>
                <c:pt idx="371">
                  <c:v>1.5015640765026204E-53</c:v>
                </c:pt>
                <c:pt idx="372">
                  <c:v>4.9883267978964003E-54</c:v>
                </c:pt>
                <c:pt idx="373">
                  <c:v>1.64917754828937E-54</c:v>
                </c:pt>
                <c:pt idx="374">
                  <c:v>5.4260203528641481E-55</c:v>
                </c:pt>
                <c:pt idx="375">
                  <c:v>1.776629674130681E-55</c:v>
                </c:pt>
                <c:pt idx="376">
                  <c:v>5.7891378795895821E-56</c:v>
                </c:pt>
                <c:pt idx="377">
                  <c:v>1.8772943079037833E-56</c:v>
                </c:pt>
                <c:pt idx="378">
                  <c:v>6.0583215745271122E-57</c:v>
                </c:pt>
                <c:pt idx="379">
                  <c:v>1.9456905467722737E-57</c:v>
                </c:pt>
                <c:pt idx="380">
                  <c:v>6.2186584467898497E-58</c:v>
                </c:pt>
                <c:pt idx="381">
                  <c:v>1.9779765031307102E-58</c:v>
                </c:pt>
                <c:pt idx="382">
                  <c:v>6.2610481046034162E-59</c:v>
                </c:pt>
                <c:pt idx="383">
                  <c:v>1.9723066605561348E-59</c:v>
                </c:pt>
                <c:pt idx="384">
                  <c:v>6.1830581452616995E-60</c:v>
                </c:pt>
                <c:pt idx="385">
                  <c:v>1.9290065766995763E-60</c:v>
                </c:pt>
                <c:pt idx="386">
                  <c:v>5.9891552987185621E-61</c:v>
                </c:pt>
                <c:pt idx="387">
                  <c:v>1.850541926638365E-61</c:v>
                </c:pt>
                <c:pt idx="388">
                  <c:v>5.690281769342611E-62</c:v>
                </c:pt>
                <c:pt idx="389">
                  <c:v>1.7412859815494993E-62</c:v>
                </c:pt>
                <c:pt idx="390">
                  <c:v>5.302832675154544E-63</c:v>
                </c:pt>
                <c:pt idx="391">
                  <c:v>1.607116026896346E-63</c:v>
                </c:pt>
                <c:pt idx="392">
                  <c:v>4.8471675156746093E-64</c:v>
                </c:pt>
                <c:pt idx="393">
                  <c:v>1.4548905209186293E-64</c:v>
                </c:pt>
                <c:pt idx="394">
                  <c:v>4.3458435540843547E-65</c:v>
                </c:pt>
                <c:pt idx="395">
                  <c:v>1.2918715981402202E-65</c:v>
                </c:pt>
                <c:pt idx="396">
                  <c:v>3.8217836756452041E-66</c:v>
                </c:pt>
                <c:pt idx="397">
                  <c:v>1.1251601446202587E-66</c:v>
                </c:pt>
                <c:pt idx="398">
                  <c:v>3.2965834030952116E-67</c:v>
                </c:pt>
                <c:pt idx="399">
                  <c:v>9.612033679764999E-68</c:v>
                </c:pt>
                <c:pt idx="400">
                  <c:v>2.7891250637949688E-68</c:v>
                </c:pt>
                <c:pt idx="401">
                  <c:v>8.0541957649475997E-69</c:v>
                </c:pt>
                <c:pt idx="402">
                  <c:v>2.3146102006743567E-69</c:v>
                </c:pt>
                <c:pt idx="403">
                  <c:v>6.6196500760648524E-70</c:v>
                </c:pt>
                <c:pt idx="404">
                  <c:v>1.8840554955965764E-70</c:v>
                </c:pt>
                <c:pt idx="405">
                  <c:v>5.3364671178151657E-71</c:v>
                </c:pt>
                <c:pt idx="406">
                  <c:v>1.5042342501411177E-71</c:v>
                </c:pt>
                <c:pt idx="407">
                  <c:v>4.2196710536359861E-72</c:v>
                </c:pt>
                <c:pt idx="408">
                  <c:v>1.1779943536445938E-72</c:v>
                </c:pt>
                <c:pt idx="409">
                  <c:v>3.2727234580102587E-73</c:v>
                </c:pt>
                <c:pt idx="410">
                  <c:v>9.0485064111241246E-74</c:v>
                </c:pt>
                <c:pt idx="411">
                  <c:v>2.4896940186413733E-74</c:v>
                </c:pt>
                <c:pt idx="412">
                  <c:v>6.8173649255093589E-75</c:v>
                </c:pt>
                <c:pt idx="413">
                  <c:v>1.8577556735206294E-75</c:v>
                </c:pt>
                <c:pt idx="414">
                  <c:v>5.0380461234762196E-76</c:v>
                </c:pt>
                <c:pt idx="415">
                  <c:v>1.3596814434940559E-76</c:v>
                </c:pt>
                <c:pt idx="416">
                  <c:v>3.6518563880130357E-77</c:v>
                </c:pt>
                <c:pt idx="417">
                  <c:v>9.7609412421858659E-78</c:v>
                </c:pt>
                <c:pt idx="418">
                  <c:v>2.5963975768184946E-78</c:v>
                </c:pt>
                <c:pt idx="419">
                  <c:v>6.8730923648723173E-79</c:v>
                </c:pt>
                <c:pt idx="420">
                  <c:v>1.8106506039878426E-79</c:v>
                </c:pt>
                <c:pt idx="421">
                  <c:v>4.7469932687000571E-80</c:v>
                </c:pt>
                <c:pt idx="422">
                  <c:v>1.2385229723565078E-80</c:v>
                </c:pt>
                <c:pt idx="423">
                  <c:v>3.2158146200842188E-81</c:v>
                </c:pt>
                <c:pt idx="424">
                  <c:v>8.3095868762473353E-82</c:v>
                </c:pt>
                <c:pt idx="425">
                  <c:v>2.136826930911892E-82</c:v>
                </c:pt>
                <c:pt idx="426">
                  <c:v>5.4684060216373154E-83</c:v>
                </c:pt>
                <c:pt idx="427">
                  <c:v>1.3926873973697506E-83</c:v>
                </c:pt>
                <c:pt idx="428">
                  <c:v>3.5297831599781213E-84</c:v>
                </c:pt>
                <c:pt idx="429">
                  <c:v>8.9031542245471828E-85</c:v>
                </c:pt>
                <c:pt idx="430">
                  <c:v>2.2348133375826509E-85</c:v>
                </c:pt>
                <c:pt idx="431">
                  <c:v>5.5826461466797771E-86</c:v>
                </c:pt>
                <c:pt idx="432">
                  <c:v>1.3878433098112212E-86</c:v>
                </c:pt>
                <c:pt idx="433">
                  <c:v>3.4335411738987174E-87</c:v>
                </c:pt>
                <c:pt idx="434">
                  <c:v>8.453675470427303E-88</c:v>
                </c:pt>
                <c:pt idx="435">
                  <c:v>2.0713351351916961E-88</c:v>
                </c:pt>
                <c:pt idx="436">
                  <c:v>5.0507591680045742E-89</c:v>
                </c:pt>
                <c:pt idx="437">
                  <c:v>1.2256442669782538E-89</c:v>
                </c:pt>
                <c:pt idx="438">
                  <c:v>2.9598772717884008E-90</c:v>
                </c:pt>
                <c:pt idx="439">
                  <c:v>7.1135183813222744E-91</c:v>
                </c:pt>
                <c:pt idx="440">
                  <c:v>1.701361890804419E-91</c:v>
                </c:pt>
                <c:pt idx="441">
                  <c:v>4.0495841856610729E-92</c:v>
                </c:pt>
                <c:pt idx="442">
                  <c:v>9.5923640191834674E-93</c:v>
                </c:pt>
                <c:pt idx="443">
                  <c:v>2.2612176119510946E-93</c:v>
                </c:pt>
                <c:pt idx="444">
                  <c:v>5.3046966758373862E-94</c:v>
                </c:pt>
                <c:pt idx="445">
                  <c:v>1.2384550282782319E-94</c:v>
                </c:pt>
                <c:pt idx="446">
                  <c:v>2.8774077841304187E-95</c:v>
                </c:pt>
                <c:pt idx="447">
                  <c:v>6.653100379593656E-96</c:v>
                </c:pt>
                <c:pt idx="448">
                  <c:v>1.5309049463357435E-96</c:v>
                </c:pt>
                <c:pt idx="449">
                  <c:v>3.5056928670768074E-97</c:v>
                </c:pt>
                <c:pt idx="450">
                  <c:v>7.9891576684043236E-98</c:v>
                </c:pt>
                <c:pt idx="451">
                  <c:v>1.8118807369837951E-98</c:v>
                </c:pt>
                <c:pt idx="452">
                  <c:v>4.0894011229353617E-99</c:v>
                </c:pt>
                <c:pt idx="453">
                  <c:v>9.1852568360505003E-100</c:v>
                </c:pt>
                <c:pt idx="454">
                  <c:v>2.0531675205478237E-100</c:v>
                </c:pt>
                <c:pt idx="455">
                  <c:v>4.5672938585946779E-101</c:v>
                </c:pt>
                <c:pt idx="456">
                  <c:v>1.0111021009839526E-101</c:v>
                </c:pt>
                <c:pt idx="457">
                  <c:v>2.2275761489622884E-102</c:v>
                </c:pt>
                <c:pt idx="458">
                  <c:v>4.8839543277575095E-103</c:v>
                </c:pt>
                <c:pt idx="459">
                  <c:v>1.0656439342987753E-103</c:v>
                </c:pt>
                <c:pt idx="460">
                  <c:v>2.313950844664363E-104</c:v>
                </c:pt>
                <c:pt idx="461">
                  <c:v>5.000318052613262E-105</c:v>
                </c:pt>
                <c:pt idx="462">
                  <c:v>1.0753321187132967E-105</c:v>
                </c:pt>
                <c:pt idx="463">
                  <c:v>2.3013840289365593E-106</c:v>
                </c:pt>
                <c:pt idx="464">
                  <c:v>4.9015908928071559E-107</c:v>
                </c:pt>
                <c:pt idx="465">
                  <c:v>1.0389305437843062E-107</c:v>
                </c:pt>
                <c:pt idx="466">
                  <c:v>2.1914797240135792E-108</c:v>
                </c:pt>
                <c:pt idx="467">
                  <c:v>4.6003395467104752E-109</c:v>
                </c:pt>
                <c:pt idx="468">
                  <c:v>9.6104518481239613E-110</c:v>
                </c:pt>
                <c:pt idx="469">
                  <c:v>1.9980171647444195E-110</c:v>
                </c:pt>
                <c:pt idx="470">
                  <c:v>4.1338633000705629E-111</c:v>
                </c:pt>
                <c:pt idx="471">
                  <c:v>8.5116644789711972E-112</c:v>
                </c:pt>
                <c:pt idx="472">
                  <c:v>1.7441119953382842E-112</c:v>
                </c:pt>
                <c:pt idx="473">
                  <c:v>3.5566057856133628E-113</c:v>
                </c:pt>
                <c:pt idx="474">
                  <c:v>7.2176959087719646E-114</c:v>
                </c:pt>
                <c:pt idx="475">
                  <c:v>1.457682430418819E-114</c:v>
                </c:pt>
                <c:pt idx="476">
                  <c:v>2.9297377443677336E-115</c:v>
                </c:pt>
                <c:pt idx="477">
                  <c:v>5.8599790264601337E-116</c:v>
                </c:pt>
                <c:pt idx="478">
                  <c:v>1.1664466106348078E-116</c:v>
                </c:pt>
                <c:pt idx="479">
                  <c:v>2.3106552729941127E-117</c:v>
                </c:pt>
                <c:pt idx="480">
                  <c:v>4.5551946385975316E-118</c:v>
                </c:pt>
                <c:pt idx="481">
                  <c:v>8.9367623239813308E-119</c:v>
                </c:pt>
                <c:pt idx="482">
                  <c:v>1.7448374159169459E-119</c:v>
                </c:pt>
                <c:pt idx="483">
                  <c:v>3.3902459961356358E-120</c:v>
                </c:pt>
                <c:pt idx="484">
                  <c:v>6.5555471650365351E-121</c:v>
                </c:pt>
                <c:pt idx="485">
                  <c:v>1.2615026565062648E-121</c:v>
                </c:pt>
                <c:pt idx="486">
                  <c:v>2.4158439669883065E-122</c:v>
                </c:pt>
                <c:pt idx="487">
                  <c:v>4.6041671391974908E-123</c:v>
                </c:pt>
                <c:pt idx="488">
                  <c:v>8.732423089647867E-124</c:v>
                </c:pt>
                <c:pt idx="489">
                  <c:v>1.6482380896745363E-124</c:v>
                </c:pt>
                <c:pt idx="490">
                  <c:v>3.0960403456490445E-125</c:v>
                </c:pt>
                <c:pt idx="491">
                  <c:v>5.7875501234797651E-126</c:v>
                </c:pt>
                <c:pt idx="492">
                  <c:v>1.0766744508771759E-126</c:v>
                </c:pt>
                <c:pt idx="493">
                  <c:v>1.993313179221148E-127</c:v>
                </c:pt>
                <c:pt idx="494">
                  <c:v>3.6725537218763772E-128</c:v>
                </c:pt>
                <c:pt idx="495">
                  <c:v>6.7338318109374714E-129</c:v>
                </c:pt>
                <c:pt idx="496">
                  <c:v>1.2287339583643718E-129</c:v>
                </c:pt>
                <c:pt idx="497">
                  <c:v>2.2312844842576839E-130</c:v>
                </c:pt>
                <c:pt idx="498">
                  <c:v>4.0323063379659696E-131</c:v>
                </c:pt>
                <c:pt idx="499">
                  <c:v>7.2519296071296917E-132</c:v>
                </c:pt>
                <c:pt idx="500">
                  <c:v>1.2979415330133313E-132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  <c:pt idx="441">
                  <c:v>187.26557278830967</c:v>
                </c:pt>
                <c:pt idx="442">
                  <c:v>187.21557278830971</c:v>
                </c:pt>
                <c:pt idx="443">
                  <c:v>187.16557278830976</c:v>
                </c:pt>
                <c:pt idx="444">
                  <c:v>187.11557278830981</c:v>
                </c:pt>
                <c:pt idx="445">
                  <c:v>187.06557278830985</c:v>
                </c:pt>
                <c:pt idx="446">
                  <c:v>187.0155727883099</c:v>
                </c:pt>
                <c:pt idx="447">
                  <c:v>186.96557278830994</c:v>
                </c:pt>
                <c:pt idx="448">
                  <c:v>186.91557278830999</c:v>
                </c:pt>
                <c:pt idx="449">
                  <c:v>186.86557278831003</c:v>
                </c:pt>
                <c:pt idx="450">
                  <c:v>186.81557278831008</c:v>
                </c:pt>
                <c:pt idx="451">
                  <c:v>186.76557278831012</c:v>
                </c:pt>
                <c:pt idx="452">
                  <c:v>186.71557278831017</c:v>
                </c:pt>
                <c:pt idx="453">
                  <c:v>186.66557278831021</c:v>
                </c:pt>
                <c:pt idx="454">
                  <c:v>186.61557278831026</c:v>
                </c:pt>
                <c:pt idx="455">
                  <c:v>186.56557278831031</c:v>
                </c:pt>
                <c:pt idx="456">
                  <c:v>186.51557278831035</c:v>
                </c:pt>
                <c:pt idx="457">
                  <c:v>186.4655727883104</c:v>
                </c:pt>
                <c:pt idx="458">
                  <c:v>186.41557278831044</c:v>
                </c:pt>
                <c:pt idx="459">
                  <c:v>186.36557278831049</c:v>
                </c:pt>
                <c:pt idx="460">
                  <c:v>186.31557278831053</c:v>
                </c:pt>
                <c:pt idx="461">
                  <c:v>186.26557278831058</c:v>
                </c:pt>
                <c:pt idx="462">
                  <c:v>186.21557278831062</c:v>
                </c:pt>
                <c:pt idx="463">
                  <c:v>186.16557278831067</c:v>
                </c:pt>
                <c:pt idx="464">
                  <c:v>186.11557278831071</c:v>
                </c:pt>
                <c:pt idx="465">
                  <c:v>186.06557278831076</c:v>
                </c:pt>
                <c:pt idx="466">
                  <c:v>186.01557278831081</c:v>
                </c:pt>
                <c:pt idx="467">
                  <c:v>185.96557278831085</c:v>
                </c:pt>
                <c:pt idx="468">
                  <c:v>185.9155727883109</c:v>
                </c:pt>
                <c:pt idx="469">
                  <c:v>185.86557278831094</c:v>
                </c:pt>
                <c:pt idx="470">
                  <c:v>185.81557278831099</c:v>
                </c:pt>
                <c:pt idx="471">
                  <c:v>185.76557278831103</c:v>
                </c:pt>
                <c:pt idx="472">
                  <c:v>185.71557278831108</c:v>
                </c:pt>
                <c:pt idx="473">
                  <c:v>185.66557278831112</c:v>
                </c:pt>
                <c:pt idx="474">
                  <c:v>185.61557278831117</c:v>
                </c:pt>
                <c:pt idx="475">
                  <c:v>185.56557278831121</c:v>
                </c:pt>
                <c:pt idx="476">
                  <c:v>185.51557278831126</c:v>
                </c:pt>
                <c:pt idx="477">
                  <c:v>185.46557278831131</c:v>
                </c:pt>
                <c:pt idx="478">
                  <c:v>185.41557278831135</c:v>
                </c:pt>
                <c:pt idx="479">
                  <c:v>185.3655727883114</c:v>
                </c:pt>
                <c:pt idx="480">
                  <c:v>185.31557278831144</c:v>
                </c:pt>
                <c:pt idx="481">
                  <c:v>185.26557278831149</c:v>
                </c:pt>
                <c:pt idx="482">
                  <c:v>185.21557278831153</c:v>
                </c:pt>
                <c:pt idx="483">
                  <c:v>185.16557278831158</c:v>
                </c:pt>
                <c:pt idx="484">
                  <c:v>185.11557278831162</c:v>
                </c:pt>
                <c:pt idx="485">
                  <c:v>185.06557278831167</c:v>
                </c:pt>
                <c:pt idx="486">
                  <c:v>185.01557278831172</c:v>
                </c:pt>
                <c:pt idx="487">
                  <c:v>184.96557278831176</c:v>
                </c:pt>
                <c:pt idx="488">
                  <c:v>184.91557278831181</c:v>
                </c:pt>
                <c:pt idx="489">
                  <c:v>184.86557278831185</c:v>
                </c:pt>
                <c:pt idx="490">
                  <c:v>184.8155727883119</c:v>
                </c:pt>
                <c:pt idx="491">
                  <c:v>184.76557278831194</c:v>
                </c:pt>
                <c:pt idx="492">
                  <c:v>184.71557278831199</c:v>
                </c:pt>
                <c:pt idx="493">
                  <c:v>184.66557278831203</c:v>
                </c:pt>
                <c:pt idx="494">
                  <c:v>184.61557278831208</c:v>
                </c:pt>
                <c:pt idx="495">
                  <c:v>184.56557278831212</c:v>
                </c:pt>
                <c:pt idx="496">
                  <c:v>184.51557278831217</c:v>
                </c:pt>
                <c:pt idx="497">
                  <c:v>184.46557278831222</c:v>
                </c:pt>
                <c:pt idx="498">
                  <c:v>184.41557278831226</c:v>
                </c:pt>
                <c:pt idx="499">
                  <c:v>184.36557278831231</c:v>
                </c:pt>
                <c:pt idx="500">
                  <c:v>184.31557278831235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209.31557278828961</c:v>
                </c:pt>
                <c:pt idx="1">
                  <c:v>209.26557278828966</c:v>
                </c:pt>
                <c:pt idx="2">
                  <c:v>209.21557278828971</c:v>
                </c:pt>
                <c:pt idx="3">
                  <c:v>209.16557278828975</c:v>
                </c:pt>
                <c:pt idx="4">
                  <c:v>209.1155727882898</c:v>
                </c:pt>
                <c:pt idx="5">
                  <c:v>209.06557278828984</c:v>
                </c:pt>
                <c:pt idx="6">
                  <c:v>209.01557278828989</c:v>
                </c:pt>
                <c:pt idx="7">
                  <c:v>208.96557278828993</c:v>
                </c:pt>
                <c:pt idx="8">
                  <c:v>208.91557278828998</c:v>
                </c:pt>
                <c:pt idx="9">
                  <c:v>208.86557278829002</c:v>
                </c:pt>
                <c:pt idx="10">
                  <c:v>208.81557278829007</c:v>
                </c:pt>
                <c:pt idx="11">
                  <c:v>208.76557278829011</c:v>
                </c:pt>
                <c:pt idx="12">
                  <c:v>208.71557278829016</c:v>
                </c:pt>
                <c:pt idx="13">
                  <c:v>208.66557278829021</c:v>
                </c:pt>
                <c:pt idx="14">
                  <c:v>208.61557278829025</c:v>
                </c:pt>
                <c:pt idx="15">
                  <c:v>208.5655727882903</c:v>
                </c:pt>
                <c:pt idx="16">
                  <c:v>208.51557278829034</c:v>
                </c:pt>
                <c:pt idx="17">
                  <c:v>208.46557278829039</c:v>
                </c:pt>
                <c:pt idx="18">
                  <c:v>208.41557278829043</c:v>
                </c:pt>
                <c:pt idx="19">
                  <c:v>208.36557278829048</c:v>
                </c:pt>
                <c:pt idx="20">
                  <c:v>208.31557278829052</c:v>
                </c:pt>
                <c:pt idx="21">
                  <c:v>208.26557278829057</c:v>
                </c:pt>
                <c:pt idx="22">
                  <c:v>208.21557278829061</c:v>
                </c:pt>
                <c:pt idx="23">
                  <c:v>208.16557278829066</c:v>
                </c:pt>
                <c:pt idx="24">
                  <c:v>208.11557278829071</c:v>
                </c:pt>
                <c:pt idx="25">
                  <c:v>208.06557278829075</c:v>
                </c:pt>
                <c:pt idx="26">
                  <c:v>208.0155727882908</c:v>
                </c:pt>
                <c:pt idx="27">
                  <c:v>207.96557278829084</c:v>
                </c:pt>
                <c:pt idx="28">
                  <c:v>207.91557278829089</c:v>
                </c:pt>
                <c:pt idx="29">
                  <c:v>207.86557278829093</c:v>
                </c:pt>
                <c:pt idx="30">
                  <c:v>207.81557278829098</c:v>
                </c:pt>
                <c:pt idx="31">
                  <c:v>207.76557278829102</c:v>
                </c:pt>
                <c:pt idx="32">
                  <c:v>207.71557278829107</c:v>
                </c:pt>
                <c:pt idx="33">
                  <c:v>207.66557278829112</c:v>
                </c:pt>
                <c:pt idx="34">
                  <c:v>207.61557278829116</c:v>
                </c:pt>
                <c:pt idx="35">
                  <c:v>207.56557278829121</c:v>
                </c:pt>
                <c:pt idx="36">
                  <c:v>207.51557278829125</c:v>
                </c:pt>
                <c:pt idx="37">
                  <c:v>207.4655727882913</c:v>
                </c:pt>
                <c:pt idx="38">
                  <c:v>207.41557278829134</c:v>
                </c:pt>
                <c:pt idx="39">
                  <c:v>207.36557278829139</c:v>
                </c:pt>
                <c:pt idx="40">
                  <c:v>207.31557278829143</c:v>
                </c:pt>
                <c:pt idx="41">
                  <c:v>207.26557278829148</c:v>
                </c:pt>
                <c:pt idx="42">
                  <c:v>207.21557278829152</c:v>
                </c:pt>
                <c:pt idx="43">
                  <c:v>207.16557278829157</c:v>
                </c:pt>
                <c:pt idx="44">
                  <c:v>207.11557278829162</c:v>
                </c:pt>
                <c:pt idx="45">
                  <c:v>207.06557278829166</c:v>
                </c:pt>
                <c:pt idx="46">
                  <c:v>207.01557278829171</c:v>
                </c:pt>
                <c:pt idx="47">
                  <c:v>206.96557278829175</c:v>
                </c:pt>
                <c:pt idx="48">
                  <c:v>206.9155727882918</c:v>
                </c:pt>
                <c:pt idx="49">
                  <c:v>206.86557278829184</c:v>
                </c:pt>
                <c:pt idx="50">
                  <c:v>206.81557278829189</c:v>
                </c:pt>
                <c:pt idx="51">
                  <c:v>206.76557278829193</c:v>
                </c:pt>
                <c:pt idx="52">
                  <c:v>206.71557278829198</c:v>
                </c:pt>
                <c:pt idx="53">
                  <c:v>206.66557278829202</c:v>
                </c:pt>
                <c:pt idx="54">
                  <c:v>206.61557278829207</c:v>
                </c:pt>
                <c:pt idx="55">
                  <c:v>206.56557278829212</c:v>
                </c:pt>
                <c:pt idx="56">
                  <c:v>206.51557278829216</c:v>
                </c:pt>
                <c:pt idx="57">
                  <c:v>206.46557278829221</c:v>
                </c:pt>
                <c:pt idx="58">
                  <c:v>206.41557278829225</c:v>
                </c:pt>
                <c:pt idx="59">
                  <c:v>206.3655727882923</c:v>
                </c:pt>
                <c:pt idx="60">
                  <c:v>206.31557278829234</c:v>
                </c:pt>
                <c:pt idx="61">
                  <c:v>206.26557278829239</c:v>
                </c:pt>
                <c:pt idx="62">
                  <c:v>206.21557278829243</c:v>
                </c:pt>
                <c:pt idx="63">
                  <c:v>206.16557278829248</c:v>
                </c:pt>
                <c:pt idx="64">
                  <c:v>206.11557278829252</c:v>
                </c:pt>
                <c:pt idx="65">
                  <c:v>206.06557278829257</c:v>
                </c:pt>
                <c:pt idx="66">
                  <c:v>206.01557278829262</c:v>
                </c:pt>
                <c:pt idx="67">
                  <c:v>205.96557278829266</c:v>
                </c:pt>
                <c:pt idx="68">
                  <c:v>205.91557278829271</c:v>
                </c:pt>
                <c:pt idx="69">
                  <c:v>205.86557278829275</c:v>
                </c:pt>
                <c:pt idx="70">
                  <c:v>205.8155727882928</c:v>
                </c:pt>
                <c:pt idx="71">
                  <c:v>205.76557278829284</c:v>
                </c:pt>
                <c:pt idx="72">
                  <c:v>205.71557278829289</c:v>
                </c:pt>
                <c:pt idx="73">
                  <c:v>205.66557278829293</c:v>
                </c:pt>
                <c:pt idx="74">
                  <c:v>205.61557278829298</c:v>
                </c:pt>
                <c:pt idx="75">
                  <c:v>205.56557278829303</c:v>
                </c:pt>
                <c:pt idx="76">
                  <c:v>205.51557278829307</c:v>
                </c:pt>
                <c:pt idx="77">
                  <c:v>205.46557278829312</c:v>
                </c:pt>
                <c:pt idx="78">
                  <c:v>205.41557278829316</c:v>
                </c:pt>
                <c:pt idx="79">
                  <c:v>205.36557278829321</c:v>
                </c:pt>
                <c:pt idx="80">
                  <c:v>205.31557278829325</c:v>
                </c:pt>
                <c:pt idx="81">
                  <c:v>205.2655727882933</c:v>
                </c:pt>
                <c:pt idx="82">
                  <c:v>205.21557278829334</c:v>
                </c:pt>
                <c:pt idx="83">
                  <c:v>205.16557278829339</c:v>
                </c:pt>
                <c:pt idx="84">
                  <c:v>205.11557278829343</c:v>
                </c:pt>
                <c:pt idx="85">
                  <c:v>205.06557278829348</c:v>
                </c:pt>
                <c:pt idx="86">
                  <c:v>205.01557278829353</c:v>
                </c:pt>
                <c:pt idx="87">
                  <c:v>204.96557278829357</c:v>
                </c:pt>
                <c:pt idx="88">
                  <c:v>204.91557278829362</c:v>
                </c:pt>
                <c:pt idx="89">
                  <c:v>204.86557278829366</c:v>
                </c:pt>
                <c:pt idx="90">
                  <c:v>204.81557278829371</c:v>
                </c:pt>
                <c:pt idx="91">
                  <c:v>204.76557278829375</c:v>
                </c:pt>
                <c:pt idx="92">
                  <c:v>204.7155727882938</c:v>
                </c:pt>
                <c:pt idx="93">
                  <c:v>204.66557278829384</c:v>
                </c:pt>
                <c:pt idx="94">
                  <c:v>204.61557278829389</c:v>
                </c:pt>
                <c:pt idx="95">
                  <c:v>204.56557278829393</c:v>
                </c:pt>
                <c:pt idx="96">
                  <c:v>204.51557278829398</c:v>
                </c:pt>
                <c:pt idx="97">
                  <c:v>204.46557278829403</c:v>
                </c:pt>
                <c:pt idx="98">
                  <c:v>204.41557278829407</c:v>
                </c:pt>
                <c:pt idx="99">
                  <c:v>204.36557278829412</c:v>
                </c:pt>
                <c:pt idx="100">
                  <c:v>204.31557278829416</c:v>
                </c:pt>
                <c:pt idx="101">
                  <c:v>204.26557278829421</c:v>
                </c:pt>
                <c:pt idx="102">
                  <c:v>204.21557278829425</c:v>
                </c:pt>
                <c:pt idx="103">
                  <c:v>204.1655727882943</c:v>
                </c:pt>
                <c:pt idx="104">
                  <c:v>204.11557278829434</c:v>
                </c:pt>
                <c:pt idx="105">
                  <c:v>204.06557278829439</c:v>
                </c:pt>
                <c:pt idx="106">
                  <c:v>204.01557278829443</c:v>
                </c:pt>
                <c:pt idx="107">
                  <c:v>203.96557278829448</c:v>
                </c:pt>
                <c:pt idx="108">
                  <c:v>203.91557278829453</c:v>
                </c:pt>
                <c:pt idx="109">
                  <c:v>203.86557278829457</c:v>
                </c:pt>
                <c:pt idx="110">
                  <c:v>203.81557278829462</c:v>
                </c:pt>
                <c:pt idx="111">
                  <c:v>203.76557278829466</c:v>
                </c:pt>
                <c:pt idx="112">
                  <c:v>203.71557278829471</c:v>
                </c:pt>
                <c:pt idx="113">
                  <c:v>203.66557278829475</c:v>
                </c:pt>
                <c:pt idx="114">
                  <c:v>203.6155727882948</c:v>
                </c:pt>
                <c:pt idx="115">
                  <c:v>203.56557278829484</c:v>
                </c:pt>
                <c:pt idx="116">
                  <c:v>203.51557278829489</c:v>
                </c:pt>
                <c:pt idx="117">
                  <c:v>203.46557278829493</c:v>
                </c:pt>
                <c:pt idx="118">
                  <c:v>203.41557278829498</c:v>
                </c:pt>
                <c:pt idx="119">
                  <c:v>203.36557278829503</c:v>
                </c:pt>
                <c:pt idx="120">
                  <c:v>203.31557278829507</c:v>
                </c:pt>
                <c:pt idx="121">
                  <c:v>203.26557278829512</c:v>
                </c:pt>
                <c:pt idx="122">
                  <c:v>203.21557278829516</c:v>
                </c:pt>
                <c:pt idx="123">
                  <c:v>203.16557278829521</c:v>
                </c:pt>
                <c:pt idx="124">
                  <c:v>203.11557278829525</c:v>
                </c:pt>
                <c:pt idx="125">
                  <c:v>203.0655727882953</c:v>
                </c:pt>
                <c:pt idx="126">
                  <c:v>203.01557278829534</c:v>
                </c:pt>
                <c:pt idx="127">
                  <c:v>202.96557278829539</c:v>
                </c:pt>
                <c:pt idx="128">
                  <c:v>202.91557278829544</c:v>
                </c:pt>
                <c:pt idx="129">
                  <c:v>202.86557278829548</c:v>
                </c:pt>
                <c:pt idx="130">
                  <c:v>202.81557278829553</c:v>
                </c:pt>
                <c:pt idx="131">
                  <c:v>202.76557278829557</c:v>
                </c:pt>
                <c:pt idx="132">
                  <c:v>202.71557278829562</c:v>
                </c:pt>
                <c:pt idx="133">
                  <c:v>202.66557278829566</c:v>
                </c:pt>
                <c:pt idx="134">
                  <c:v>202.61557278829571</c:v>
                </c:pt>
                <c:pt idx="135">
                  <c:v>202.56557278829575</c:v>
                </c:pt>
                <c:pt idx="136">
                  <c:v>202.5155727882958</c:v>
                </c:pt>
                <c:pt idx="137">
                  <c:v>202.46557278829584</c:v>
                </c:pt>
                <c:pt idx="138">
                  <c:v>202.41557278829589</c:v>
                </c:pt>
                <c:pt idx="139">
                  <c:v>202.36557278829594</c:v>
                </c:pt>
                <c:pt idx="140">
                  <c:v>202.31557278829598</c:v>
                </c:pt>
                <c:pt idx="141">
                  <c:v>202.26557278829603</c:v>
                </c:pt>
                <c:pt idx="142">
                  <c:v>202.21557278829607</c:v>
                </c:pt>
                <c:pt idx="143">
                  <c:v>202.16557278829612</c:v>
                </c:pt>
                <c:pt idx="144">
                  <c:v>202.11557278829616</c:v>
                </c:pt>
                <c:pt idx="145">
                  <c:v>202.06557278829621</c:v>
                </c:pt>
                <c:pt idx="146">
                  <c:v>202.01557278829625</c:v>
                </c:pt>
                <c:pt idx="147">
                  <c:v>201.9655727882963</c:v>
                </c:pt>
                <c:pt idx="148">
                  <c:v>201.91557278829634</c:v>
                </c:pt>
                <c:pt idx="149">
                  <c:v>201.86557278829639</c:v>
                </c:pt>
                <c:pt idx="150">
                  <c:v>201.81557278829644</c:v>
                </c:pt>
                <c:pt idx="151">
                  <c:v>201.76557278829648</c:v>
                </c:pt>
                <c:pt idx="152">
                  <c:v>201.71557278829653</c:v>
                </c:pt>
                <c:pt idx="153">
                  <c:v>201.66557278829657</c:v>
                </c:pt>
                <c:pt idx="154">
                  <c:v>201.61557278829662</c:v>
                </c:pt>
                <c:pt idx="155">
                  <c:v>201.56557278829666</c:v>
                </c:pt>
                <c:pt idx="156">
                  <c:v>201.51557278829671</c:v>
                </c:pt>
                <c:pt idx="157">
                  <c:v>201.46557278829675</c:v>
                </c:pt>
                <c:pt idx="158">
                  <c:v>201.4155727882968</c:v>
                </c:pt>
                <c:pt idx="159">
                  <c:v>201.36557278829684</c:v>
                </c:pt>
                <c:pt idx="160">
                  <c:v>201.31557278829689</c:v>
                </c:pt>
                <c:pt idx="161">
                  <c:v>201.26557278829694</c:v>
                </c:pt>
                <c:pt idx="162">
                  <c:v>201.21557278829698</c:v>
                </c:pt>
                <c:pt idx="163">
                  <c:v>201.16557278829703</c:v>
                </c:pt>
                <c:pt idx="164">
                  <c:v>201.11557278829707</c:v>
                </c:pt>
                <c:pt idx="165">
                  <c:v>201.06557278829712</c:v>
                </c:pt>
                <c:pt idx="166">
                  <c:v>201.01557278829716</c:v>
                </c:pt>
                <c:pt idx="167">
                  <c:v>200.96557278829721</c:v>
                </c:pt>
                <c:pt idx="168">
                  <c:v>200.91557278829725</c:v>
                </c:pt>
                <c:pt idx="169">
                  <c:v>200.8655727882973</c:v>
                </c:pt>
                <c:pt idx="170">
                  <c:v>200.81557278829735</c:v>
                </c:pt>
                <c:pt idx="171">
                  <c:v>200.76557278829739</c:v>
                </c:pt>
                <c:pt idx="172">
                  <c:v>200.71557278829744</c:v>
                </c:pt>
                <c:pt idx="173">
                  <c:v>200.66557278829748</c:v>
                </c:pt>
                <c:pt idx="174">
                  <c:v>200.61557278829753</c:v>
                </c:pt>
                <c:pt idx="175">
                  <c:v>200.56557278829757</c:v>
                </c:pt>
                <c:pt idx="176">
                  <c:v>200.51557278829762</c:v>
                </c:pt>
                <c:pt idx="177">
                  <c:v>200.46557278829766</c:v>
                </c:pt>
                <c:pt idx="178">
                  <c:v>200.41557278829771</c:v>
                </c:pt>
                <c:pt idx="179">
                  <c:v>200.36557278829775</c:v>
                </c:pt>
                <c:pt idx="180">
                  <c:v>200.3155727882978</c:v>
                </c:pt>
                <c:pt idx="181">
                  <c:v>200.26557278829785</c:v>
                </c:pt>
                <c:pt idx="182">
                  <c:v>200.21557278829789</c:v>
                </c:pt>
                <c:pt idx="183">
                  <c:v>200.16557278829794</c:v>
                </c:pt>
                <c:pt idx="184">
                  <c:v>200.11557278829798</c:v>
                </c:pt>
                <c:pt idx="185">
                  <c:v>200.06557278829803</c:v>
                </c:pt>
                <c:pt idx="186">
                  <c:v>200.01557278829807</c:v>
                </c:pt>
                <c:pt idx="187">
                  <c:v>199.96557278829812</c:v>
                </c:pt>
                <c:pt idx="188">
                  <c:v>199.91557278829816</c:v>
                </c:pt>
                <c:pt idx="189">
                  <c:v>199.86557278829821</c:v>
                </c:pt>
                <c:pt idx="190">
                  <c:v>199.81557278829825</c:v>
                </c:pt>
                <c:pt idx="191">
                  <c:v>199.7655727882983</c:v>
                </c:pt>
                <c:pt idx="192">
                  <c:v>199.71557278829835</c:v>
                </c:pt>
                <c:pt idx="193">
                  <c:v>199.66557278829839</c:v>
                </c:pt>
                <c:pt idx="194">
                  <c:v>199.61557278829844</c:v>
                </c:pt>
                <c:pt idx="195">
                  <c:v>199.56557278829848</c:v>
                </c:pt>
                <c:pt idx="196">
                  <c:v>199.51557278829853</c:v>
                </c:pt>
                <c:pt idx="197">
                  <c:v>199.46557278829857</c:v>
                </c:pt>
                <c:pt idx="198">
                  <c:v>199.41557278829862</c:v>
                </c:pt>
                <c:pt idx="199">
                  <c:v>199.36557278829866</c:v>
                </c:pt>
                <c:pt idx="200">
                  <c:v>199.31557278829871</c:v>
                </c:pt>
                <c:pt idx="201">
                  <c:v>199.26557278829875</c:v>
                </c:pt>
                <c:pt idx="202">
                  <c:v>199.2155727882988</c:v>
                </c:pt>
                <c:pt idx="203">
                  <c:v>199.16557278829885</c:v>
                </c:pt>
                <c:pt idx="204">
                  <c:v>199.11557278829889</c:v>
                </c:pt>
                <c:pt idx="205">
                  <c:v>199.06557278829894</c:v>
                </c:pt>
                <c:pt idx="206">
                  <c:v>199.01557278829898</c:v>
                </c:pt>
                <c:pt idx="207">
                  <c:v>198.96557278829903</c:v>
                </c:pt>
                <c:pt idx="208">
                  <c:v>198.91557278829907</c:v>
                </c:pt>
                <c:pt idx="209">
                  <c:v>198.86557278829912</c:v>
                </c:pt>
                <c:pt idx="210">
                  <c:v>198.81557278829916</c:v>
                </c:pt>
                <c:pt idx="211">
                  <c:v>198.76557278829921</c:v>
                </c:pt>
                <c:pt idx="212">
                  <c:v>198.71557278829926</c:v>
                </c:pt>
                <c:pt idx="213">
                  <c:v>198.6655727882993</c:v>
                </c:pt>
                <c:pt idx="214">
                  <c:v>198.61557278829935</c:v>
                </c:pt>
                <c:pt idx="215">
                  <c:v>198.56557278829939</c:v>
                </c:pt>
                <c:pt idx="216">
                  <c:v>198.51557278829944</c:v>
                </c:pt>
                <c:pt idx="217">
                  <c:v>198.46557278829948</c:v>
                </c:pt>
                <c:pt idx="218">
                  <c:v>198.41557278829953</c:v>
                </c:pt>
                <c:pt idx="219">
                  <c:v>198.36557278829957</c:v>
                </c:pt>
                <c:pt idx="220">
                  <c:v>198.31557278829962</c:v>
                </c:pt>
                <c:pt idx="221">
                  <c:v>198.26557278829966</c:v>
                </c:pt>
                <c:pt idx="222">
                  <c:v>198.21557278829971</c:v>
                </c:pt>
                <c:pt idx="223">
                  <c:v>198.16557278829976</c:v>
                </c:pt>
                <c:pt idx="224">
                  <c:v>198.1155727882998</c:v>
                </c:pt>
                <c:pt idx="225">
                  <c:v>198.06557278829985</c:v>
                </c:pt>
                <c:pt idx="226">
                  <c:v>198.01557278829989</c:v>
                </c:pt>
                <c:pt idx="227">
                  <c:v>197.96557278829994</c:v>
                </c:pt>
                <c:pt idx="228">
                  <c:v>197.91557278829998</c:v>
                </c:pt>
                <c:pt idx="229">
                  <c:v>197.86557278830003</c:v>
                </c:pt>
                <c:pt idx="230">
                  <c:v>197.81557278830007</c:v>
                </c:pt>
                <c:pt idx="231">
                  <c:v>197.76557278830012</c:v>
                </c:pt>
                <c:pt idx="232">
                  <c:v>197.71557278830016</c:v>
                </c:pt>
                <c:pt idx="233">
                  <c:v>197.66557278830021</c:v>
                </c:pt>
                <c:pt idx="234">
                  <c:v>197.61557278830026</c:v>
                </c:pt>
                <c:pt idx="235">
                  <c:v>197.5655727883003</c:v>
                </c:pt>
                <c:pt idx="236">
                  <c:v>197.51557278830035</c:v>
                </c:pt>
                <c:pt idx="237">
                  <c:v>197.46557278830039</c:v>
                </c:pt>
                <c:pt idx="238">
                  <c:v>197.41557278830044</c:v>
                </c:pt>
                <c:pt idx="239">
                  <c:v>197.36557278830048</c:v>
                </c:pt>
                <c:pt idx="240">
                  <c:v>197.31557278830053</c:v>
                </c:pt>
                <c:pt idx="241">
                  <c:v>197.26557278830057</c:v>
                </c:pt>
                <c:pt idx="242">
                  <c:v>197.21557278830062</c:v>
                </c:pt>
                <c:pt idx="243">
                  <c:v>197.16557278830066</c:v>
                </c:pt>
                <c:pt idx="244">
                  <c:v>197.11557278830071</c:v>
                </c:pt>
                <c:pt idx="245">
                  <c:v>197.06557278830076</c:v>
                </c:pt>
                <c:pt idx="246">
                  <c:v>197.0155727883008</c:v>
                </c:pt>
                <c:pt idx="247">
                  <c:v>196.96557278830085</c:v>
                </c:pt>
                <c:pt idx="248">
                  <c:v>196.91557278830089</c:v>
                </c:pt>
                <c:pt idx="249">
                  <c:v>196.86557278830094</c:v>
                </c:pt>
                <c:pt idx="250">
                  <c:v>196.81557278830098</c:v>
                </c:pt>
                <c:pt idx="251">
                  <c:v>196.76557278830103</c:v>
                </c:pt>
                <c:pt idx="252">
                  <c:v>196.71557278830107</c:v>
                </c:pt>
                <c:pt idx="253">
                  <c:v>196.66557278830112</c:v>
                </c:pt>
                <c:pt idx="254">
                  <c:v>196.61557278830117</c:v>
                </c:pt>
                <c:pt idx="255">
                  <c:v>196.56557278830121</c:v>
                </c:pt>
                <c:pt idx="256">
                  <c:v>196.51557278830126</c:v>
                </c:pt>
                <c:pt idx="257">
                  <c:v>196.4655727883013</c:v>
                </c:pt>
                <c:pt idx="258">
                  <c:v>196.41557278830135</c:v>
                </c:pt>
                <c:pt idx="259">
                  <c:v>196.36557278830139</c:v>
                </c:pt>
                <c:pt idx="260">
                  <c:v>196.31557278830144</c:v>
                </c:pt>
                <c:pt idx="261">
                  <c:v>196.26557278830148</c:v>
                </c:pt>
                <c:pt idx="262">
                  <c:v>196.21557278830153</c:v>
                </c:pt>
                <c:pt idx="263">
                  <c:v>196.16557278830157</c:v>
                </c:pt>
                <c:pt idx="264">
                  <c:v>196.11557278830162</c:v>
                </c:pt>
                <c:pt idx="265">
                  <c:v>196.06557278830167</c:v>
                </c:pt>
                <c:pt idx="266">
                  <c:v>196.01557278830171</c:v>
                </c:pt>
                <c:pt idx="267">
                  <c:v>195.96557278830176</c:v>
                </c:pt>
                <c:pt idx="268">
                  <c:v>195.9155727883018</c:v>
                </c:pt>
                <c:pt idx="269">
                  <c:v>195.86557278830185</c:v>
                </c:pt>
                <c:pt idx="270">
                  <c:v>195.81557278830189</c:v>
                </c:pt>
                <c:pt idx="271">
                  <c:v>195.76557278830194</c:v>
                </c:pt>
                <c:pt idx="272">
                  <c:v>195.71557278830198</c:v>
                </c:pt>
                <c:pt idx="273">
                  <c:v>195.66557278830203</c:v>
                </c:pt>
                <c:pt idx="274">
                  <c:v>195.61557278830207</c:v>
                </c:pt>
                <c:pt idx="275">
                  <c:v>195.56557278830212</c:v>
                </c:pt>
                <c:pt idx="276">
                  <c:v>195.51557278830217</c:v>
                </c:pt>
                <c:pt idx="277">
                  <c:v>195.46557278830221</c:v>
                </c:pt>
                <c:pt idx="278">
                  <c:v>195.41557278830226</c:v>
                </c:pt>
                <c:pt idx="279">
                  <c:v>195.3655727883023</c:v>
                </c:pt>
                <c:pt idx="280">
                  <c:v>195.31557278830235</c:v>
                </c:pt>
                <c:pt idx="281">
                  <c:v>195.26557278830239</c:v>
                </c:pt>
                <c:pt idx="282">
                  <c:v>195.21557278830244</c:v>
                </c:pt>
                <c:pt idx="283">
                  <c:v>195.16557278830248</c:v>
                </c:pt>
                <c:pt idx="284">
                  <c:v>195.11557278830253</c:v>
                </c:pt>
                <c:pt idx="285">
                  <c:v>195.06557278830257</c:v>
                </c:pt>
                <c:pt idx="286">
                  <c:v>195.01557278830262</c:v>
                </c:pt>
                <c:pt idx="287">
                  <c:v>194.96557278830267</c:v>
                </c:pt>
                <c:pt idx="288">
                  <c:v>194.91557278830271</c:v>
                </c:pt>
                <c:pt idx="289">
                  <c:v>194.86557278830276</c:v>
                </c:pt>
                <c:pt idx="290">
                  <c:v>194.8155727883028</c:v>
                </c:pt>
                <c:pt idx="291">
                  <c:v>194.76557278830285</c:v>
                </c:pt>
                <c:pt idx="292">
                  <c:v>194.71557278830289</c:v>
                </c:pt>
                <c:pt idx="293">
                  <c:v>194.66557278830294</c:v>
                </c:pt>
                <c:pt idx="294">
                  <c:v>194.61557278830298</c:v>
                </c:pt>
                <c:pt idx="295">
                  <c:v>194.56557278830303</c:v>
                </c:pt>
                <c:pt idx="296">
                  <c:v>194.51557278830307</c:v>
                </c:pt>
                <c:pt idx="297">
                  <c:v>194.46557278830312</c:v>
                </c:pt>
                <c:pt idx="298">
                  <c:v>194.41557278830317</c:v>
                </c:pt>
                <c:pt idx="299">
                  <c:v>194.36557278830321</c:v>
                </c:pt>
                <c:pt idx="300">
                  <c:v>194.31557278830326</c:v>
                </c:pt>
                <c:pt idx="301">
                  <c:v>194.2655727883033</c:v>
                </c:pt>
                <c:pt idx="302">
                  <c:v>194.21557278830335</c:v>
                </c:pt>
                <c:pt idx="303">
                  <c:v>194.16557278830339</c:v>
                </c:pt>
                <c:pt idx="304">
                  <c:v>194.11557278830344</c:v>
                </c:pt>
                <c:pt idx="305">
                  <c:v>194.06557278830348</c:v>
                </c:pt>
                <c:pt idx="306">
                  <c:v>194.01557278830353</c:v>
                </c:pt>
                <c:pt idx="307">
                  <c:v>193.96557278830358</c:v>
                </c:pt>
                <c:pt idx="308">
                  <c:v>193.91557278830362</c:v>
                </c:pt>
                <c:pt idx="309">
                  <c:v>193.86557278830367</c:v>
                </c:pt>
                <c:pt idx="310">
                  <c:v>193.81557278830371</c:v>
                </c:pt>
                <c:pt idx="311">
                  <c:v>193.76557278830376</c:v>
                </c:pt>
                <c:pt idx="312">
                  <c:v>193.7155727883038</c:v>
                </c:pt>
                <c:pt idx="313">
                  <c:v>193.66557278830385</c:v>
                </c:pt>
                <c:pt idx="314">
                  <c:v>193.61557278830389</c:v>
                </c:pt>
                <c:pt idx="315">
                  <c:v>193.56557278830394</c:v>
                </c:pt>
                <c:pt idx="316">
                  <c:v>193.51557278830398</c:v>
                </c:pt>
                <c:pt idx="317">
                  <c:v>193.46557278830403</c:v>
                </c:pt>
                <c:pt idx="318">
                  <c:v>193.41557278830408</c:v>
                </c:pt>
                <c:pt idx="319">
                  <c:v>193.36557278830412</c:v>
                </c:pt>
                <c:pt idx="320">
                  <c:v>193.31557278830417</c:v>
                </c:pt>
                <c:pt idx="321">
                  <c:v>193.26557278830421</c:v>
                </c:pt>
                <c:pt idx="322">
                  <c:v>193.21557278830426</c:v>
                </c:pt>
                <c:pt idx="323">
                  <c:v>193.1655727883043</c:v>
                </c:pt>
                <c:pt idx="324">
                  <c:v>193.11557278830435</c:v>
                </c:pt>
                <c:pt idx="325">
                  <c:v>193.06557278830439</c:v>
                </c:pt>
                <c:pt idx="326">
                  <c:v>193.01557278830444</c:v>
                </c:pt>
                <c:pt idx="327">
                  <c:v>192.96557278830448</c:v>
                </c:pt>
                <c:pt idx="328">
                  <c:v>192.91557278830453</c:v>
                </c:pt>
                <c:pt idx="329">
                  <c:v>192.86557278830458</c:v>
                </c:pt>
                <c:pt idx="330">
                  <c:v>192.81557278830462</c:v>
                </c:pt>
                <c:pt idx="331">
                  <c:v>192.76557278830467</c:v>
                </c:pt>
                <c:pt idx="332">
                  <c:v>192.71557278830471</c:v>
                </c:pt>
                <c:pt idx="333">
                  <c:v>192.66557278830476</c:v>
                </c:pt>
                <c:pt idx="334">
                  <c:v>192.6155727883048</c:v>
                </c:pt>
                <c:pt idx="335">
                  <c:v>192.56557278830485</c:v>
                </c:pt>
                <c:pt idx="336">
                  <c:v>192.51557278830489</c:v>
                </c:pt>
                <c:pt idx="337">
                  <c:v>192.46557278830494</c:v>
                </c:pt>
                <c:pt idx="338">
                  <c:v>192.41557278830498</c:v>
                </c:pt>
                <c:pt idx="339">
                  <c:v>192.36557278830503</c:v>
                </c:pt>
                <c:pt idx="340">
                  <c:v>192.31557278830508</c:v>
                </c:pt>
                <c:pt idx="341">
                  <c:v>192.26557278830512</c:v>
                </c:pt>
                <c:pt idx="342">
                  <c:v>192.21557278830517</c:v>
                </c:pt>
                <c:pt idx="343">
                  <c:v>192.16557278830521</c:v>
                </c:pt>
                <c:pt idx="344">
                  <c:v>192.11557278830526</c:v>
                </c:pt>
                <c:pt idx="345">
                  <c:v>192.0655727883053</c:v>
                </c:pt>
                <c:pt idx="346">
                  <c:v>192.01557278830535</c:v>
                </c:pt>
                <c:pt idx="347">
                  <c:v>191.96557278830539</c:v>
                </c:pt>
                <c:pt idx="348">
                  <c:v>191.91557278830544</c:v>
                </c:pt>
                <c:pt idx="349">
                  <c:v>191.86557278830549</c:v>
                </c:pt>
                <c:pt idx="350">
                  <c:v>191.81557278830553</c:v>
                </c:pt>
                <c:pt idx="351">
                  <c:v>191.76557278830558</c:v>
                </c:pt>
                <c:pt idx="352">
                  <c:v>191.71557278830562</c:v>
                </c:pt>
                <c:pt idx="353">
                  <c:v>191.66557278830567</c:v>
                </c:pt>
                <c:pt idx="354">
                  <c:v>191.61557278830571</c:v>
                </c:pt>
                <c:pt idx="355">
                  <c:v>191.56557278830576</c:v>
                </c:pt>
                <c:pt idx="356">
                  <c:v>191.5155727883058</c:v>
                </c:pt>
                <c:pt idx="357">
                  <c:v>191.46557278830585</c:v>
                </c:pt>
                <c:pt idx="358">
                  <c:v>191.41557278830589</c:v>
                </c:pt>
                <c:pt idx="359">
                  <c:v>191.36557278830594</c:v>
                </c:pt>
                <c:pt idx="360">
                  <c:v>191.31557278830599</c:v>
                </c:pt>
                <c:pt idx="361">
                  <c:v>191.26557278830603</c:v>
                </c:pt>
                <c:pt idx="362">
                  <c:v>191.21557278830608</c:v>
                </c:pt>
                <c:pt idx="363">
                  <c:v>191.16557278830612</c:v>
                </c:pt>
                <c:pt idx="364">
                  <c:v>191.11557278830617</c:v>
                </c:pt>
                <c:pt idx="365">
                  <c:v>191.06557278830621</c:v>
                </c:pt>
                <c:pt idx="366">
                  <c:v>191.01557278830626</c:v>
                </c:pt>
                <c:pt idx="367">
                  <c:v>190.9655727883063</c:v>
                </c:pt>
                <c:pt idx="368">
                  <c:v>190.91557278830635</c:v>
                </c:pt>
                <c:pt idx="369">
                  <c:v>190.86557278830639</c:v>
                </c:pt>
                <c:pt idx="370">
                  <c:v>190.81557278830644</c:v>
                </c:pt>
                <c:pt idx="371">
                  <c:v>190.76557278830649</c:v>
                </c:pt>
                <c:pt idx="372">
                  <c:v>190.71557278830653</c:v>
                </c:pt>
                <c:pt idx="373">
                  <c:v>190.66557278830658</c:v>
                </c:pt>
                <c:pt idx="374">
                  <c:v>190.61557278830662</c:v>
                </c:pt>
                <c:pt idx="375">
                  <c:v>190.56557278830667</c:v>
                </c:pt>
                <c:pt idx="376">
                  <c:v>190.51557278830671</c:v>
                </c:pt>
                <c:pt idx="377">
                  <c:v>190.46557278830676</c:v>
                </c:pt>
                <c:pt idx="378">
                  <c:v>190.4155727883068</c:v>
                </c:pt>
                <c:pt idx="379">
                  <c:v>190.36557278830685</c:v>
                </c:pt>
                <c:pt idx="380">
                  <c:v>190.31557278830689</c:v>
                </c:pt>
                <c:pt idx="381">
                  <c:v>190.26557278830694</c:v>
                </c:pt>
                <c:pt idx="382">
                  <c:v>190.21557278830699</c:v>
                </c:pt>
                <c:pt idx="383">
                  <c:v>190.16557278830703</c:v>
                </c:pt>
                <c:pt idx="384">
                  <c:v>190.11557278830708</c:v>
                </c:pt>
                <c:pt idx="385">
                  <c:v>190.06557278830712</c:v>
                </c:pt>
                <c:pt idx="386">
                  <c:v>190.01557278830717</c:v>
                </c:pt>
                <c:pt idx="387">
                  <c:v>189.96557278830721</c:v>
                </c:pt>
                <c:pt idx="388">
                  <c:v>189.91557278830726</c:v>
                </c:pt>
                <c:pt idx="389">
                  <c:v>189.8655727883073</c:v>
                </c:pt>
                <c:pt idx="390">
                  <c:v>189.81557278830735</c:v>
                </c:pt>
                <c:pt idx="391">
                  <c:v>189.7655727883074</c:v>
                </c:pt>
                <c:pt idx="392">
                  <c:v>189.71557278830744</c:v>
                </c:pt>
                <c:pt idx="393">
                  <c:v>189.66557278830749</c:v>
                </c:pt>
                <c:pt idx="394">
                  <c:v>189.61557278830753</c:v>
                </c:pt>
                <c:pt idx="395">
                  <c:v>189.56557278830758</c:v>
                </c:pt>
                <c:pt idx="396">
                  <c:v>189.51557278830762</c:v>
                </c:pt>
                <c:pt idx="397">
                  <c:v>189.46557278830767</c:v>
                </c:pt>
                <c:pt idx="398">
                  <c:v>189.41557278830771</c:v>
                </c:pt>
                <c:pt idx="399">
                  <c:v>189.36557278830776</c:v>
                </c:pt>
                <c:pt idx="400">
                  <c:v>189.3155727883078</c:v>
                </c:pt>
                <c:pt idx="401">
                  <c:v>189.26557278830785</c:v>
                </c:pt>
                <c:pt idx="402">
                  <c:v>189.2155727883079</c:v>
                </c:pt>
                <c:pt idx="403">
                  <c:v>189.16557278830794</c:v>
                </c:pt>
                <c:pt idx="404">
                  <c:v>189.11557278830799</c:v>
                </c:pt>
                <c:pt idx="405">
                  <c:v>189.06557278830803</c:v>
                </c:pt>
                <c:pt idx="406">
                  <c:v>189.01557278830808</c:v>
                </c:pt>
                <c:pt idx="407">
                  <c:v>188.96557278830812</c:v>
                </c:pt>
                <c:pt idx="408">
                  <c:v>188.91557278830817</c:v>
                </c:pt>
                <c:pt idx="409">
                  <c:v>188.86557278830821</c:v>
                </c:pt>
                <c:pt idx="410">
                  <c:v>188.81557278830826</c:v>
                </c:pt>
                <c:pt idx="411">
                  <c:v>188.7655727883083</c:v>
                </c:pt>
                <c:pt idx="412">
                  <c:v>188.71557278830835</c:v>
                </c:pt>
                <c:pt idx="413">
                  <c:v>188.6655727883084</c:v>
                </c:pt>
                <c:pt idx="414">
                  <c:v>188.61557278830844</c:v>
                </c:pt>
                <c:pt idx="415">
                  <c:v>188.56557278830849</c:v>
                </c:pt>
                <c:pt idx="416">
                  <c:v>188.51557278830853</c:v>
                </c:pt>
                <c:pt idx="417">
                  <c:v>188.46557278830858</c:v>
                </c:pt>
                <c:pt idx="418">
                  <c:v>188.41557278830862</c:v>
                </c:pt>
                <c:pt idx="419">
                  <c:v>188.36557278830867</c:v>
                </c:pt>
                <c:pt idx="420">
                  <c:v>188.31557278830871</c:v>
                </c:pt>
                <c:pt idx="421">
                  <c:v>188.26557278830876</c:v>
                </c:pt>
                <c:pt idx="422">
                  <c:v>188.2155727883088</c:v>
                </c:pt>
                <c:pt idx="423">
                  <c:v>188.16557278830885</c:v>
                </c:pt>
                <c:pt idx="424">
                  <c:v>188.1155727883089</c:v>
                </c:pt>
                <c:pt idx="425">
                  <c:v>188.06557278830894</c:v>
                </c:pt>
                <c:pt idx="426">
                  <c:v>188.01557278830899</c:v>
                </c:pt>
                <c:pt idx="427">
                  <c:v>187.96557278830903</c:v>
                </c:pt>
                <c:pt idx="428">
                  <c:v>187.91557278830908</c:v>
                </c:pt>
                <c:pt idx="429">
                  <c:v>187.86557278830912</c:v>
                </c:pt>
                <c:pt idx="430">
                  <c:v>187.81557278830917</c:v>
                </c:pt>
                <c:pt idx="431">
                  <c:v>187.76557278830921</c:v>
                </c:pt>
                <c:pt idx="432">
                  <c:v>187.71557278830926</c:v>
                </c:pt>
                <c:pt idx="433">
                  <c:v>187.6655727883093</c:v>
                </c:pt>
                <c:pt idx="434">
                  <c:v>187.61557278830935</c:v>
                </c:pt>
                <c:pt idx="435">
                  <c:v>187.5655727883094</c:v>
                </c:pt>
                <c:pt idx="436">
                  <c:v>187.51557278830944</c:v>
                </c:pt>
                <c:pt idx="437">
                  <c:v>187.46557278830949</c:v>
                </c:pt>
                <c:pt idx="438">
                  <c:v>187.41557278830953</c:v>
                </c:pt>
                <c:pt idx="439">
                  <c:v>187.36557278830958</c:v>
                </c:pt>
                <c:pt idx="440">
                  <c:v>187.31557278830962</c:v>
                </c:pt>
                <c:pt idx="441">
                  <c:v>187.26557278830967</c:v>
                </c:pt>
                <c:pt idx="442">
                  <c:v>187.21557278830971</c:v>
                </c:pt>
                <c:pt idx="443">
                  <c:v>187.16557278830976</c:v>
                </c:pt>
                <c:pt idx="444">
                  <c:v>187.11557278830981</c:v>
                </c:pt>
                <c:pt idx="445">
                  <c:v>187.06557278830985</c:v>
                </c:pt>
                <c:pt idx="446">
                  <c:v>187.0155727883099</c:v>
                </c:pt>
                <c:pt idx="447">
                  <c:v>186.96557278830994</c:v>
                </c:pt>
                <c:pt idx="448">
                  <c:v>186.91557278830999</c:v>
                </c:pt>
                <c:pt idx="449">
                  <c:v>186.86557278831003</c:v>
                </c:pt>
                <c:pt idx="450">
                  <c:v>186.81557278831008</c:v>
                </c:pt>
                <c:pt idx="451">
                  <c:v>186.76557278831012</c:v>
                </c:pt>
                <c:pt idx="452">
                  <c:v>186.71557278831017</c:v>
                </c:pt>
                <c:pt idx="453">
                  <c:v>186.66557278831021</c:v>
                </c:pt>
                <c:pt idx="454">
                  <c:v>186.61557278831026</c:v>
                </c:pt>
                <c:pt idx="455">
                  <c:v>186.56557278831031</c:v>
                </c:pt>
                <c:pt idx="456">
                  <c:v>186.51557278831035</c:v>
                </c:pt>
                <c:pt idx="457">
                  <c:v>186.4655727883104</c:v>
                </c:pt>
                <c:pt idx="458">
                  <c:v>186.41557278831044</c:v>
                </c:pt>
                <c:pt idx="459">
                  <c:v>186.36557278831049</c:v>
                </c:pt>
                <c:pt idx="460">
                  <c:v>186.31557278831053</c:v>
                </c:pt>
                <c:pt idx="461">
                  <c:v>186.26557278831058</c:v>
                </c:pt>
                <c:pt idx="462">
                  <c:v>186.21557278831062</c:v>
                </c:pt>
                <c:pt idx="463">
                  <c:v>186.16557278831067</c:v>
                </c:pt>
                <c:pt idx="464">
                  <c:v>186.11557278831071</c:v>
                </c:pt>
                <c:pt idx="465">
                  <c:v>186.06557278831076</c:v>
                </c:pt>
                <c:pt idx="466">
                  <c:v>186.01557278831081</c:v>
                </c:pt>
                <c:pt idx="467">
                  <c:v>185.96557278831085</c:v>
                </c:pt>
                <c:pt idx="468">
                  <c:v>185.9155727883109</c:v>
                </c:pt>
                <c:pt idx="469">
                  <c:v>185.86557278831094</c:v>
                </c:pt>
                <c:pt idx="470">
                  <c:v>185.81557278831099</c:v>
                </c:pt>
                <c:pt idx="471">
                  <c:v>185.76557278831103</c:v>
                </c:pt>
                <c:pt idx="472">
                  <c:v>185.71557278831108</c:v>
                </c:pt>
                <c:pt idx="473">
                  <c:v>185.66557278831112</c:v>
                </c:pt>
                <c:pt idx="474">
                  <c:v>185.61557278831117</c:v>
                </c:pt>
                <c:pt idx="475">
                  <c:v>185.56557278831121</c:v>
                </c:pt>
                <c:pt idx="476">
                  <c:v>185.51557278831126</c:v>
                </c:pt>
                <c:pt idx="477">
                  <c:v>185.46557278831131</c:v>
                </c:pt>
                <c:pt idx="478">
                  <c:v>185.41557278831135</c:v>
                </c:pt>
                <c:pt idx="479">
                  <c:v>185.3655727883114</c:v>
                </c:pt>
                <c:pt idx="480">
                  <c:v>185.31557278831144</c:v>
                </c:pt>
                <c:pt idx="481">
                  <c:v>185.26557278831149</c:v>
                </c:pt>
                <c:pt idx="482">
                  <c:v>185.21557278831153</c:v>
                </c:pt>
                <c:pt idx="483">
                  <c:v>185.16557278831158</c:v>
                </c:pt>
                <c:pt idx="484">
                  <c:v>185.11557278831162</c:v>
                </c:pt>
                <c:pt idx="485">
                  <c:v>185.06557278831167</c:v>
                </c:pt>
                <c:pt idx="486">
                  <c:v>185.01557278831172</c:v>
                </c:pt>
                <c:pt idx="487">
                  <c:v>184.96557278831176</c:v>
                </c:pt>
                <c:pt idx="488">
                  <c:v>184.91557278831181</c:v>
                </c:pt>
                <c:pt idx="489">
                  <c:v>184.86557278831185</c:v>
                </c:pt>
                <c:pt idx="490">
                  <c:v>184.8155727883119</c:v>
                </c:pt>
                <c:pt idx="491">
                  <c:v>184.76557278831194</c:v>
                </c:pt>
                <c:pt idx="492">
                  <c:v>184.71557278831199</c:v>
                </c:pt>
                <c:pt idx="493">
                  <c:v>184.66557278831203</c:v>
                </c:pt>
                <c:pt idx="494">
                  <c:v>184.61557278831208</c:v>
                </c:pt>
                <c:pt idx="495">
                  <c:v>184.56557278831212</c:v>
                </c:pt>
                <c:pt idx="496">
                  <c:v>184.51557278831217</c:v>
                </c:pt>
                <c:pt idx="497">
                  <c:v>184.46557278831222</c:v>
                </c:pt>
                <c:pt idx="498">
                  <c:v>184.41557278831226</c:v>
                </c:pt>
                <c:pt idx="499">
                  <c:v>184.36557278831231</c:v>
                </c:pt>
                <c:pt idx="500">
                  <c:v>184.31557278831235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39</c:v>
                </c:pt>
                <c:pt idx="1">
                  <c:v>46</c:v>
                </c:pt>
                <c:pt idx="2">
                  <c:v>31</c:v>
                </c:pt>
                <c:pt idx="3">
                  <c:v>32</c:v>
                </c:pt>
                <c:pt idx="4">
                  <c:v>39</c:v>
                </c:pt>
                <c:pt idx="5">
                  <c:v>21</c:v>
                </c:pt>
                <c:pt idx="6">
                  <c:v>27</c:v>
                </c:pt>
                <c:pt idx="7">
                  <c:v>32</c:v>
                </c:pt>
                <c:pt idx="8">
                  <c:v>34</c:v>
                </c:pt>
                <c:pt idx="9">
                  <c:v>34</c:v>
                </c:pt>
                <c:pt idx="10">
                  <c:v>27</c:v>
                </c:pt>
                <c:pt idx="11">
                  <c:v>31</c:v>
                </c:pt>
                <c:pt idx="12">
                  <c:v>33</c:v>
                </c:pt>
                <c:pt idx="13">
                  <c:v>29</c:v>
                </c:pt>
                <c:pt idx="14">
                  <c:v>25</c:v>
                </c:pt>
                <c:pt idx="15">
                  <c:v>32</c:v>
                </c:pt>
                <c:pt idx="16">
                  <c:v>30</c:v>
                </c:pt>
                <c:pt idx="17">
                  <c:v>31</c:v>
                </c:pt>
                <c:pt idx="18">
                  <c:v>38</c:v>
                </c:pt>
                <c:pt idx="19">
                  <c:v>25</c:v>
                </c:pt>
                <c:pt idx="20">
                  <c:v>42</c:v>
                </c:pt>
                <c:pt idx="21">
                  <c:v>31</c:v>
                </c:pt>
                <c:pt idx="22">
                  <c:v>42</c:v>
                </c:pt>
                <c:pt idx="23">
                  <c:v>32</c:v>
                </c:pt>
                <c:pt idx="24">
                  <c:v>27</c:v>
                </c:pt>
                <c:pt idx="25">
                  <c:v>29</c:v>
                </c:pt>
                <c:pt idx="26">
                  <c:v>37</c:v>
                </c:pt>
                <c:pt idx="27">
                  <c:v>35</c:v>
                </c:pt>
                <c:pt idx="28">
                  <c:v>38</c:v>
                </c:pt>
                <c:pt idx="29">
                  <c:v>37</c:v>
                </c:pt>
                <c:pt idx="30">
                  <c:v>35</c:v>
                </c:pt>
                <c:pt idx="31">
                  <c:v>31</c:v>
                </c:pt>
                <c:pt idx="32">
                  <c:v>42</c:v>
                </c:pt>
                <c:pt idx="33">
                  <c:v>28</c:v>
                </c:pt>
                <c:pt idx="34">
                  <c:v>33</c:v>
                </c:pt>
                <c:pt idx="35">
                  <c:v>37</c:v>
                </c:pt>
                <c:pt idx="36">
                  <c:v>36</c:v>
                </c:pt>
                <c:pt idx="37">
                  <c:v>38</c:v>
                </c:pt>
                <c:pt idx="38">
                  <c:v>23</c:v>
                </c:pt>
                <c:pt idx="39">
                  <c:v>33</c:v>
                </c:pt>
                <c:pt idx="40">
                  <c:v>42</c:v>
                </c:pt>
                <c:pt idx="41">
                  <c:v>38</c:v>
                </c:pt>
                <c:pt idx="42">
                  <c:v>35</c:v>
                </c:pt>
                <c:pt idx="43">
                  <c:v>32</c:v>
                </c:pt>
                <c:pt idx="44">
                  <c:v>33</c:v>
                </c:pt>
                <c:pt idx="45">
                  <c:v>26</c:v>
                </c:pt>
                <c:pt idx="46">
                  <c:v>49</c:v>
                </c:pt>
                <c:pt idx="47">
                  <c:v>33</c:v>
                </c:pt>
                <c:pt idx="48">
                  <c:v>28</c:v>
                </c:pt>
                <c:pt idx="49">
                  <c:v>34</c:v>
                </c:pt>
                <c:pt idx="50">
                  <c:v>33</c:v>
                </c:pt>
                <c:pt idx="51">
                  <c:v>25</c:v>
                </c:pt>
                <c:pt idx="52">
                  <c:v>40</c:v>
                </c:pt>
                <c:pt idx="53">
                  <c:v>39</c:v>
                </c:pt>
                <c:pt idx="54">
                  <c:v>38</c:v>
                </c:pt>
                <c:pt idx="55">
                  <c:v>30</c:v>
                </c:pt>
                <c:pt idx="56">
                  <c:v>22</c:v>
                </c:pt>
                <c:pt idx="57">
                  <c:v>30</c:v>
                </c:pt>
                <c:pt idx="58">
                  <c:v>25</c:v>
                </c:pt>
                <c:pt idx="59">
                  <c:v>36</c:v>
                </c:pt>
                <c:pt idx="60">
                  <c:v>35</c:v>
                </c:pt>
                <c:pt idx="61">
                  <c:v>34</c:v>
                </c:pt>
                <c:pt idx="62">
                  <c:v>28</c:v>
                </c:pt>
                <c:pt idx="63">
                  <c:v>34</c:v>
                </c:pt>
                <c:pt idx="64">
                  <c:v>34</c:v>
                </c:pt>
                <c:pt idx="65">
                  <c:v>19</c:v>
                </c:pt>
                <c:pt idx="66">
                  <c:v>41</c:v>
                </c:pt>
                <c:pt idx="67">
                  <c:v>33</c:v>
                </c:pt>
                <c:pt idx="68">
                  <c:v>32</c:v>
                </c:pt>
                <c:pt idx="69">
                  <c:v>34</c:v>
                </c:pt>
                <c:pt idx="70">
                  <c:v>32</c:v>
                </c:pt>
                <c:pt idx="71">
                  <c:v>35</c:v>
                </c:pt>
                <c:pt idx="72">
                  <c:v>32</c:v>
                </c:pt>
                <c:pt idx="73">
                  <c:v>29</c:v>
                </c:pt>
                <c:pt idx="74">
                  <c:v>40</c:v>
                </c:pt>
                <c:pt idx="75">
                  <c:v>32</c:v>
                </c:pt>
                <c:pt idx="76">
                  <c:v>39</c:v>
                </c:pt>
                <c:pt idx="77">
                  <c:v>32</c:v>
                </c:pt>
                <c:pt idx="78">
                  <c:v>39</c:v>
                </c:pt>
                <c:pt idx="79">
                  <c:v>42</c:v>
                </c:pt>
                <c:pt idx="80">
                  <c:v>24</c:v>
                </c:pt>
                <c:pt idx="81">
                  <c:v>41</c:v>
                </c:pt>
                <c:pt idx="82">
                  <c:v>28</c:v>
                </c:pt>
                <c:pt idx="83">
                  <c:v>33</c:v>
                </c:pt>
                <c:pt idx="84">
                  <c:v>35</c:v>
                </c:pt>
                <c:pt idx="85">
                  <c:v>41</c:v>
                </c:pt>
                <c:pt idx="86">
                  <c:v>20</c:v>
                </c:pt>
                <c:pt idx="87">
                  <c:v>27</c:v>
                </c:pt>
                <c:pt idx="88">
                  <c:v>29</c:v>
                </c:pt>
                <c:pt idx="89">
                  <c:v>32</c:v>
                </c:pt>
                <c:pt idx="90">
                  <c:v>35</c:v>
                </c:pt>
                <c:pt idx="91">
                  <c:v>33</c:v>
                </c:pt>
                <c:pt idx="92">
                  <c:v>21</c:v>
                </c:pt>
                <c:pt idx="93">
                  <c:v>37</c:v>
                </c:pt>
                <c:pt idx="94">
                  <c:v>35</c:v>
                </c:pt>
                <c:pt idx="95">
                  <c:v>32</c:v>
                </c:pt>
                <c:pt idx="96">
                  <c:v>43</c:v>
                </c:pt>
                <c:pt idx="97">
                  <c:v>29</c:v>
                </c:pt>
                <c:pt idx="98">
                  <c:v>35</c:v>
                </c:pt>
                <c:pt idx="99">
                  <c:v>28</c:v>
                </c:pt>
                <c:pt idx="100">
                  <c:v>39</c:v>
                </c:pt>
                <c:pt idx="101">
                  <c:v>42</c:v>
                </c:pt>
                <c:pt idx="102">
                  <c:v>34</c:v>
                </c:pt>
                <c:pt idx="103">
                  <c:v>31</c:v>
                </c:pt>
                <c:pt idx="104">
                  <c:v>37</c:v>
                </c:pt>
                <c:pt idx="105">
                  <c:v>22</c:v>
                </c:pt>
                <c:pt idx="106">
                  <c:v>34</c:v>
                </c:pt>
                <c:pt idx="107">
                  <c:v>26</c:v>
                </c:pt>
                <c:pt idx="108">
                  <c:v>34</c:v>
                </c:pt>
                <c:pt idx="109">
                  <c:v>43</c:v>
                </c:pt>
                <c:pt idx="110">
                  <c:v>28</c:v>
                </c:pt>
                <c:pt idx="111">
                  <c:v>33</c:v>
                </c:pt>
                <c:pt idx="112">
                  <c:v>43</c:v>
                </c:pt>
                <c:pt idx="113">
                  <c:v>43</c:v>
                </c:pt>
                <c:pt idx="114">
                  <c:v>26</c:v>
                </c:pt>
                <c:pt idx="115">
                  <c:v>40</c:v>
                </c:pt>
                <c:pt idx="116">
                  <c:v>40</c:v>
                </c:pt>
                <c:pt idx="117">
                  <c:v>43</c:v>
                </c:pt>
                <c:pt idx="118">
                  <c:v>29</c:v>
                </c:pt>
                <c:pt idx="119">
                  <c:v>39</c:v>
                </c:pt>
                <c:pt idx="120">
                  <c:v>34</c:v>
                </c:pt>
                <c:pt idx="121">
                  <c:v>45</c:v>
                </c:pt>
                <c:pt idx="122">
                  <c:v>43</c:v>
                </c:pt>
                <c:pt idx="123">
                  <c:v>49</c:v>
                </c:pt>
                <c:pt idx="124">
                  <c:v>42</c:v>
                </c:pt>
                <c:pt idx="125">
                  <c:v>38</c:v>
                </c:pt>
                <c:pt idx="126">
                  <c:v>60</c:v>
                </c:pt>
                <c:pt idx="127">
                  <c:v>44</c:v>
                </c:pt>
                <c:pt idx="128">
                  <c:v>59</c:v>
                </c:pt>
                <c:pt idx="129">
                  <c:v>51</c:v>
                </c:pt>
                <c:pt idx="130">
                  <c:v>45</c:v>
                </c:pt>
                <c:pt idx="131">
                  <c:v>36</c:v>
                </c:pt>
                <c:pt idx="132">
                  <c:v>47</c:v>
                </c:pt>
                <c:pt idx="133">
                  <c:v>49</c:v>
                </c:pt>
                <c:pt idx="134">
                  <c:v>65</c:v>
                </c:pt>
                <c:pt idx="135">
                  <c:v>66</c:v>
                </c:pt>
                <c:pt idx="136">
                  <c:v>67</c:v>
                </c:pt>
                <c:pt idx="137">
                  <c:v>55</c:v>
                </c:pt>
                <c:pt idx="138">
                  <c:v>55</c:v>
                </c:pt>
                <c:pt idx="139">
                  <c:v>51</c:v>
                </c:pt>
                <c:pt idx="140">
                  <c:v>67</c:v>
                </c:pt>
                <c:pt idx="141">
                  <c:v>66</c:v>
                </c:pt>
                <c:pt idx="142">
                  <c:v>74</c:v>
                </c:pt>
                <c:pt idx="143">
                  <c:v>85</c:v>
                </c:pt>
                <c:pt idx="144">
                  <c:v>81</c:v>
                </c:pt>
                <c:pt idx="145">
                  <c:v>74</c:v>
                </c:pt>
                <c:pt idx="146">
                  <c:v>72</c:v>
                </c:pt>
                <c:pt idx="147">
                  <c:v>50</c:v>
                </c:pt>
                <c:pt idx="148">
                  <c:v>68</c:v>
                </c:pt>
                <c:pt idx="149">
                  <c:v>68</c:v>
                </c:pt>
                <c:pt idx="150">
                  <c:v>72</c:v>
                </c:pt>
                <c:pt idx="151">
                  <c:v>77</c:v>
                </c:pt>
                <c:pt idx="152">
                  <c:v>82</c:v>
                </c:pt>
                <c:pt idx="153">
                  <c:v>65</c:v>
                </c:pt>
                <c:pt idx="154">
                  <c:v>65</c:v>
                </c:pt>
                <c:pt idx="155">
                  <c:v>90</c:v>
                </c:pt>
                <c:pt idx="156">
                  <c:v>85</c:v>
                </c:pt>
                <c:pt idx="157">
                  <c:v>76</c:v>
                </c:pt>
                <c:pt idx="158">
                  <c:v>73</c:v>
                </c:pt>
                <c:pt idx="159">
                  <c:v>97</c:v>
                </c:pt>
                <c:pt idx="160">
                  <c:v>83</c:v>
                </c:pt>
                <c:pt idx="161">
                  <c:v>83</c:v>
                </c:pt>
                <c:pt idx="162">
                  <c:v>91</c:v>
                </c:pt>
                <c:pt idx="163">
                  <c:v>81</c:v>
                </c:pt>
                <c:pt idx="164">
                  <c:v>92</c:v>
                </c:pt>
                <c:pt idx="165">
                  <c:v>87</c:v>
                </c:pt>
                <c:pt idx="166">
                  <c:v>88</c:v>
                </c:pt>
                <c:pt idx="167">
                  <c:v>68</c:v>
                </c:pt>
                <c:pt idx="168">
                  <c:v>107</c:v>
                </c:pt>
                <c:pt idx="169">
                  <c:v>102</c:v>
                </c:pt>
                <c:pt idx="170">
                  <c:v>108</c:v>
                </c:pt>
                <c:pt idx="171">
                  <c:v>90</c:v>
                </c:pt>
                <c:pt idx="172">
                  <c:v>95</c:v>
                </c:pt>
                <c:pt idx="173">
                  <c:v>98</c:v>
                </c:pt>
                <c:pt idx="174">
                  <c:v>115</c:v>
                </c:pt>
                <c:pt idx="175">
                  <c:v>96</c:v>
                </c:pt>
                <c:pt idx="176">
                  <c:v>102</c:v>
                </c:pt>
                <c:pt idx="177">
                  <c:v>103</c:v>
                </c:pt>
                <c:pt idx="178">
                  <c:v>86</c:v>
                </c:pt>
                <c:pt idx="179">
                  <c:v>92</c:v>
                </c:pt>
                <c:pt idx="180">
                  <c:v>118</c:v>
                </c:pt>
                <c:pt idx="181">
                  <c:v>108</c:v>
                </c:pt>
                <c:pt idx="182">
                  <c:v>89</c:v>
                </c:pt>
                <c:pt idx="183">
                  <c:v>87</c:v>
                </c:pt>
                <c:pt idx="184">
                  <c:v>82</c:v>
                </c:pt>
                <c:pt idx="185">
                  <c:v>81</c:v>
                </c:pt>
                <c:pt idx="186">
                  <c:v>96</c:v>
                </c:pt>
                <c:pt idx="187">
                  <c:v>85</c:v>
                </c:pt>
                <c:pt idx="188">
                  <c:v>62</c:v>
                </c:pt>
                <c:pt idx="189">
                  <c:v>74</c:v>
                </c:pt>
                <c:pt idx="190">
                  <c:v>105</c:v>
                </c:pt>
                <c:pt idx="191">
                  <c:v>93</c:v>
                </c:pt>
                <c:pt idx="192">
                  <c:v>75</c:v>
                </c:pt>
                <c:pt idx="193">
                  <c:v>84</c:v>
                </c:pt>
                <c:pt idx="194">
                  <c:v>80</c:v>
                </c:pt>
                <c:pt idx="195">
                  <c:v>90</c:v>
                </c:pt>
                <c:pt idx="196">
                  <c:v>67</c:v>
                </c:pt>
                <c:pt idx="197">
                  <c:v>78</c:v>
                </c:pt>
                <c:pt idx="198">
                  <c:v>74</c:v>
                </c:pt>
                <c:pt idx="199">
                  <c:v>75</c:v>
                </c:pt>
                <c:pt idx="200">
                  <c:v>78</c:v>
                </c:pt>
                <c:pt idx="201">
                  <c:v>79</c:v>
                </c:pt>
                <c:pt idx="202">
                  <c:v>69</c:v>
                </c:pt>
                <c:pt idx="203">
                  <c:v>100</c:v>
                </c:pt>
                <c:pt idx="204">
                  <c:v>81</c:v>
                </c:pt>
                <c:pt idx="205">
                  <c:v>77</c:v>
                </c:pt>
                <c:pt idx="206">
                  <c:v>62</c:v>
                </c:pt>
                <c:pt idx="207">
                  <c:v>86</c:v>
                </c:pt>
                <c:pt idx="208">
                  <c:v>79</c:v>
                </c:pt>
                <c:pt idx="209">
                  <c:v>78</c:v>
                </c:pt>
                <c:pt idx="210">
                  <c:v>85</c:v>
                </c:pt>
                <c:pt idx="211">
                  <c:v>85</c:v>
                </c:pt>
                <c:pt idx="212">
                  <c:v>83</c:v>
                </c:pt>
                <c:pt idx="213">
                  <c:v>78</c:v>
                </c:pt>
                <c:pt idx="214">
                  <c:v>81</c:v>
                </c:pt>
                <c:pt idx="215">
                  <c:v>72</c:v>
                </c:pt>
                <c:pt idx="216">
                  <c:v>85</c:v>
                </c:pt>
                <c:pt idx="217">
                  <c:v>72</c:v>
                </c:pt>
                <c:pt idx="218">
                  <c:v>84</c:v>
                </c:pt>
                <c:pt idx="219">
                  <c:v>83</c:v>
                </c:pt>
                <c:pt idx="220">
                  <c:v>76</c:v>
                </c:pt>
                <c:pt idx="221">
                  <c:v>91</c:v>
                </c:pt>
                <c:pt idx="222">
                  <c:v>83</c:v>
                </c:pt>
                <c:pt idx="223">
                  <c:v>98</c:v>
                </c:pt>
                <c:pt idx="224">
                  <c:v>83</c:v>
                </c:pt>
                <c:pt idx="225">
                  <c:v>88</c:v>
                </c:pt>
                <c:pt idx="226">
                  <c:v>95</c:v>
                </c:pt>
                <c:pt idx="227">
                  <c:v>83</c:v>
                </c:pt>
                <c:pt idx="228">
                  <c:v>87</c:v>
                </c:pt>
                <c:pt idx="229">
                  <c:v>85</c:v>
                </c:pt>
                <c:pt idx="230">
                  <c:v>99</c:v>
                </c:pt>
                <c:pt idx="231">
                  <c:v>97</c:v>
                </c:pt>
                <c:pt idx="232">
                  <c:v>107</c:v>
                </c:pt>
                <c:pt idx="233">
                  <c:v>101</c:v>
                </c:pt>
                <c:pt idx="234">
                  <c:v>113</c:v>
                </c:pt>
                <c:pt idx="235">
                  <c:v>107</c:v>
                </c:pt>
                <c:pt idx="236">
                  <c:v>97</c:v>
                </c:pt>
                <c:pt idx="237">
                  <c:v>117</c:v>
                </c:pt>
                <c:pt idx="238">
                  <c:v>113</c:v>
                </c:pt>
                <c:pt idx="239">
                  <c:v>109</c:v>
                </c:pt>
                <c:pt idx="240">
                  <c:v>127</c:v>
                </c:pt>
                <c:pt idx="241">
                  <c:v>102</c:v>
                </c:pt>
                <c:pt idx="242">
                  <c:v>112</c:v>
                </c:pt>
                <c:pt idx="243">
                  <c:v>110</c:v>
                </c:pt>
                <c:pt idx="244">
                  <c:v>104</c:v>
                </c:pt>
                <c:pt idx="245">
                  <c:v>95</c:v>
                </c:pt>
                <c:pt idx="246">
                  <c:v>93</c:v>
                </c:pt>
                <c:pt idx="247">
                  <c:v>102</c:v>
                </c:pt>
                <c:pt idx="248">
                  <c:v>95</c:v>
                </c:pt>
                <c:pt idx="249">
                  <c:v>100</c:v>
                </c:pt>
                <c:pt idx="250">
                  <c:v>101</c:v>
                </c:pt>
                <c:pt idx="251">
                  <c:v>103</c:v>
                </c:pt>
                <c:pt idx="252">
                  <c:v>103</c:v>
                </c:pt>
                <c:pt idx="253">
                  <c:v>80</c:v>
                </c:pt>
                <c:pt idx="254">
                  <c:v>72</c:v>
                </c:pt>
                <c:pt idx="255">
                  <c:v>80</c:v>
                </c:pt>
                <c:pt idx="256">
                  <c:v>72</c:v>
                </c:pt>
                <c:pt idx="257">
                  <c:v>74</c:v>
                </c:pt>
                <c:pt idx="258">
                  <c:v>60</c:v>
                </c:pt>
                <c:pt idx="259">
                  <c:v>60</c:v>
                </c:pt>
                <c:pt idx="260">
                  <c:v>63</c:v>
                </c:pt>
                <c:pt idx="261">
                  <c:v>61</c:v>
                </c:pt>
                <c:pt idx="262">
                  <c:v>47</c:v>
                </c:pt>
                <c:pt idx="263">
                  <c:v>50</c:v>
                </c:pt>
                <c:pt idx="264">
                  <c:v>51</c:v>
                </c:pt>
                <c:pt idx="265">
                  <c:v>48</c:v>
                </c:pt>
                <c:pt idx="266">
                  <c:v>47</c:v>
                </c:pt>
                <c:pt idx="267">
                  <c:v>42</c:v>
                </c:pt>
                <c:pt idx="268">
                  <c:v>44</c:v>
                </c:pt>
                <c:pt idx="269">
                  <c:v>42</c:v>
                </c:pt>
                <c:pt idx="270">
                  <c:v>42</c:v>
                </c:pt>
                <c:pt idx="271">
                  <c:v>43</c:v>
                </c:pt>
                <c:pt idx="272">
                  <c:v>42</c:v>
                </c:pt>
                <c:pt idx="273">
                  <c:v>35</c:v>
                </c:pt>
                <c:pt idx="274">
                  <c:v>33</c:v>
                </c:pt>
                <c:pt idx="275">
                  <c:v>45</c:v>
                </c:pt>
                <c:pt idx="276">
                  <c:v>37</c:v>
                </c:pt>
                <c:pt idx="277">
                  <c:v>31</c:v>
                </c:pt>
                <c:pt idx="278">
                  <c:v>29</c:v>
                </c:pt>
                <c:pt idx="279">
                  <c:v>31</c:v>
                </c:pt>
                <c:pt idx="280">
                  <c:v>30</c:v>
                </c:pt>
                <c:pt idx="281">
                  <c:v>34</c:v>
                </c:pt>
                <c:pt idx="282">
                  <c:v>32</c:v>
                </c:pt>
                <c:pt idx="283">
                  <c:v>38</c:v>
                </c:pt>
                <c:pt idx="284">
                  <c:v>31</c:v>
                </c:pt>
                <c:pt idx="285">
                  <c:v>38</c:v>
                </c:pt>
                <c:pt idx="286">
                  <c:v>27</c:v>
                </c:pt>
                <c:pt idx="287">
                  <c:v>23</c:v>
                </c:pt>
                <c:pt idx="288">
                  <c:v>23</c:v>
                </c:pt>
                <c:pt idx="289">
                  <c:v>30</c:v>
                </c:pt>
                <c:pt idx="290">
                  <c:v>26</c:v>
                </c:pt>
                <c:pt idx="291">
                  <c:v>32</c:v>
                </c:pt>
                <c:pt idx="292">
                  <c:v>24</c:v>
                </c:pt>
                <c:pt idx="293">
                  <c:v>27</c:v>
                </c:pt>
                <c:pt idx="294">
                  <c:v>28</c:v>
                </c:pt>
                <c:pt idx="295">
                  <c:v>39</c:v>
                </c:pt>
                <c:pt idx="296">
                  <c:v>22</c:v>
                </c:pt>
                <c:pt idx="297">
                  <c:v>31</c:v>
                </c:pt>
                <c:pt idx="298">
                  <c:v>19</c:v>
                </c:pt>
                <c:pt idx="299">
                  <c:v>28</c:v>
                </c:pt>
                <c:pt idx="300">
                  <c:v>33</c:v>
                </c:pt>
                <c:pt idx="301">
                  <c:v>34</c:v>
                </c:pt>
                <c:pt idx="302">
                  <c:v>29</c:v>
                </c:pt>
                <c:pt idx="303">
                  <c:v>39</c:v>
                </c:pt>
                <c:pt idx="304">
                  <c:v>34</c:v>
                </c:pt>
                <c:pt idx="305">
                  <c:v>34</c:v>
                </c:pt>
                <c:pt idx="306">
                  <c:v>33</c:v>
                </c:pt>
                <c:pt idx="307">
                  <c:v>31</c:v>
                </c:pt>
                <c:pt idx="308">
                  <c:v>18</c:v>
                </c:pt>
                <c:pt idx="309">
                  <c:v>35</c:v>
                </c:pt>
                <c:pt idx="310">
                  <c:v>28</c:v>
                </c:pt>
                <c:pt idx="311">
                  <c:v>25</c:v>
                </c:pt>
                <c:pt idx="312">
                  <c:v>29</c:v>
                </c:pt>
                <c:pt idx="313">
                  <c:v>21</c:v>
                </c:pt>
                <c:pt idx="314">
                  <c:v>35</c:v>
                </c:pt>
                <c:pt idx="315">
                  <c:v>28</c:v>
                </c:pt>
                <c:pt idx="316">
                  <c:v>24</c:v>
                </c:pt>
                <c:pt idx="317">
                  <c:v>29</c:v>
                </c:pt>
                <c:pt idx="318">
                  <c:v>18</c:v>
                </c:pt>
                <c:pt idx="319">
                  <c:v>31</c:v>
                </c:pt>
                <c:pt idx="320">
                  <c:v>27</c:v>
                </c:pt>
                <c:pt idx="321">
                  <c:v>22</c:v>
                </c:pt>
                <c:pt idx="322">
                  <c:v>32</c:v>
                </c:pt>
                <c:pt idx="323">
                  <c:v>21</c:v>
                </c:pt>
                <c:pt idx="324">
                  <c:v>34</c:v>
                </c:pt>
                <c:pt idx="325">
                  <c:v>30</c:v>
                </c:pt>
                <c:pt idx="326">
                  <c:v>34</c:v>
                </c:pt>
                <c:pt idx="327">
                  <c:v>35</c:v>
                </c:pt>
                <c:pt idx="328">
                  <c:v>39</c:v>
                </c:pt>
                <c:pt idx="329">
                  <c:v>34</c:v>
                </c:pt>
                <c:pt idx="330">
                  <c:v>25</c:v>
                </c:pt>
                <c:pt idx="331">
                  <c:v>38</c:v>
                </c:pt>
                <c:pt idx="332">
                  <c:v>31</c:v>
                </c:pt>
                <c:pt idx="333">
                  <c:v>34</c:v>
                </c:pt>
                <c:pt idx="334">
                  <c:v>26</c:v>
                </c:pt>
                <c:pt idx="335">
                  <c:v>31</c:v>
                </c:pt>
                <c:pt idx="336">
                  <c:v>30</c:v>
                </c:pt>
                <c:pt idx="337">
                  <c:v>40</c:v>
                </c:pt>
                <c:pt idx="338">
                  <c:v>29</c:v>
                </c:pt>
                <c:pt idx="339">
                  <c:v>29</c:v>
                </c:pt>
                <c:pt idx="340">
                  <c:v>28</c:v>
                </c:pt>
                <c:pt idx="341">
                  <c:v>23</c:v>
                </c:pt>
                <c:pt idx="342">
                  <c:v>28</c:v>
                </c:pt>
                <c:pt idx="343">
                  <c:v>34</c:v>
                </c:pt>
                <c:pt idx="344">
                  <c:v>38</c:v>
                </c:pt>
                <c:pt idx="345">
                  <c:v>20</c:v>
                </c:pt>
                <c:pt idx="346">
                  <c:v>25</c:v>
                </c:pt>
                <c:pt idx="347">
                  <c:v>30</c:v>
                </c:pt>
                <c:pt idx="348">
                  <c:v>40</c:v>
                </c:pt>
                <c:pt idx="349">
                  <c:v>31</c:v>
                </c:pt>
                <c:pt idx="350">
                  <c:v>42</c:v>
                </c:pt>
                <c:pt idx="351">
                  <c:v>41</c:v>
                </c:pt>
                <c:pt idx="352">
                  <c:v>32</c:v>
                </c:pt>
                <c:pt idx="353">
                  <c:v>40</c:v>
                </c:pt>
                <c:pt idx="354">
                  <c:v>29</c:v>
                </c:pt>
                <c:pt idx="355">
                  <c:v>53</c:v>
                </c:pt>
                <c:pt idx="356">
                  <c:v>28</c:v>
                </c:pt>
                <c:pt idx="357">
                  <c:v>27</c:v>
                </c:pt>
                <c:pt idx="358">
                  <c:v>48</c:v>
                </c:pt>
                <c:pt idx="359">
                  <c:v>42</c:v>
                </c:pt>
                <c:pt idx="360">
                  <c:v>35</c:v>
                </c:pt>
                <c:pt idx="361">
                  <c:v>27</c:v>
                </c:pt>
                <c:pt idx="362">
                  <c:v>40</c:v>
                </c:pt>
                <c:pt idx="363">
                  <c:v>35</c:v>
                </c:pt>
                <c:pt idx="364">
                  <c:v>32</c:v>
                </c:pt>
                <c:pt idx="365">
                  <c:v>26</c:v>
                </c:pt>
                <c:pt idx="366">
                  <c:v>23</c:v>
                </c:pt>
                <c:pt idx="367">
                  <c:v>29</c:v>
                </c:pt>
                <c:pt idx="368">
                  <c:v>22</c:v>
                </c:pt>
                <c:pt idx="369">
                  <c:v>35</c:v>
                </c:pt>
                <c:pt idx="370">
                  <c:v>31</c:v>
                </c:pt>
                <c:pt idx="371">
                  <c:v>33</c:v>
                </c:pt>
                <c:pt idx="372">
                  <c:v>28</c:v>
                </c:pt>
                <c:pt idx="373">
                  <c:v>24</c:v>
                </c:pt>
                <c:pt idx="374">
                  <c:v>27</c:v>
                </c:pt>
                <c:pt idx="375">
                  <c:v>34</c:v>
                </c:pt>
                <c:pt idx="376">
                  <c:v>32</c:v>
                </c:pt>
                <c:pt idx="377">
                  <c:v>37</c:v>
                </c:pt>
                <c:pt idx="378">
                  <c:v>30</c:v>
                </c:pt>
                <c:pt idx="379">
                  <c:v>40</c:v>
                </c:pt>
                <c:pt idx="380">
                  <c:v>35</c:v>
                </c:pt>
                <c:pt idx="381">
                  <c:v>34</c:v>
                </c:pt>
                <c:pt idx="382">
                  <c:v>37</c:v>
                </c:pt>
                <c:pt idx="383">
                  <c:v>31</c:v>
                </c:pt>
                <c:pt idx="384">
                  <c:v>36</c:v>
                </c:pt>
                <c:pt idx="385">
                  <c:v>26</c:v>
                </c:pt>
                <c:pt idx="386">
                  <c:v>43</c:v>
                </c:pt>
                <c:pt idx="387">
                  <c:v>31</c:v>
                </c:pt>
                <c:pt idx="388">
                  <c:v>44</c:v>
                </c:pt>
                <c:pt idx="389">
                  <c:v>24</c:v>
                </c:pt>
                <c:pt idx="390">
                  <c:v>37</c:v>
                </c:pt>
                <c:pt idx="391">
                  <c:v>32</c:v>
                </c:pt>
                <c:pt idx="392">
                  <c:v>43</c:v>
                </c:pt>
                <c:pt idx="393">
                  <c:v>35</c:v>
                </c:pt>
                <c:pt idx="394">
                  <c:v>27</c:v>
                </c:pt>
                <c:pt idx="395">
                  <c:v>44</c:v>
                </c:pt>
                <c:pt idx="396">
                  <c:v>36</c:v>
                </c:pt>
                <c:pt idx="397">
                  <c:v>28</c:v>
                </c:pt>
                <c:pt idx="398">
                  <c:v>39</c:v>
                </c:pt>
                <c:pt idx="399">
                  <c:v>39</c:v>
                </c:pt>
                <c:pt idx="400">
                  <c:v>51</c:v>
                </c:pt>
                <c:pt idx="401">
                  <c:v>29</c:v>
                </c:pt>
                <c:pt idx="402">
                  <c:v>26</c:v>
                </c:pt>
                <c:pt idx="403">
                  <c:v>42</c:v>
                </c:pt>
                <c:pt idx="404">
                  <c:v>33</c:v>
                </c:pt>
                <c:pt idx="405">
                  <c:v>33</c:v>
                </c:pt>
                <c:pt idx="406">
                  <c:v>37</c:v>
                </c:pt>
                <c:pt idx="407">
                  <c:v>36</c:v>
                </c:pt>
                <c:pt idx="408">
                  <c:v>42</c:v>
                </c:pt>
                <c:pt idx="409">
                  <c:v>44</c:v>
                </c:pt>
                <c:pt idx="410">
                  <c:v>33</c:v>
                </c:pt>
                <c:pt idx="411">
                  <c:v>33</c:v>
                </c:pt>
                <c:pt idx="412">
                  <c:v>35</c:v>
                </c:pt>
                <c:pt idx="413">
                  <c:v>34</c:v>
                </c:pt>
                <c:pt idx="414">
                  <c:v>28</c:v>
                </c:pt>
                <c:pt idx="415">
                  <c:v>23</c:v>
                </c:pt>
                <c:pt idx="416">
                  <c:v>28</c:v>
                </c:pt>
                <c:pt idx="417">
                  <c:v>28</c:v>
                </c:pt>
                <c:pt idx="418">
                  <c:v>32</c:v>
                </c:pt>
                <c:pt idx="419">
                  <c:v>31</c:v>
                </c:pt>
                <c:pt idx="420">
                  <c:v>31</c:v>
                </c:pt>
                <c:pt idx="421">
                  <c:v>36</c:v>
                </c:pt>
                <c:pt idx="422">
                  <c:v>26</c:v>
                </c:pt>
                <c:pt idx="423">
                  <c:v>28</c:v>
                </c:pt>
                <c:pt idx="424">
                  <c:v>31</c:v>
                </c:pt>
                <c:pt idx="425">
                  <c:v>34</c:v>
                </c:pt>
                <c:pt idx="426">
                  <c:v>33</c:v>
                </c:pt>
                <c:pt idx="427">
                  <c:v>25</c:v>
                </c:pt>
                <c:pt idx="428">
                  <c:v>26</c:v>
                </c:pt>
                <c:pt idx="429">
                  <c:v>33</c:v>
                </c:pt>
                <c:pt idx="430">
                  <c:v>28</c:v>
                </c:pt>
                <c:pt idx="431">
                  <c:v>33</c:v>
                </c:pt>
                <c:pt idx="432">
                  <c:v>24</c:v>
                </c:pt>
                <c:pt idx="433">
                  <c:v>24</c:v>
                </c:pt>
                <c:pt idx="434">
                  <c:v>29</c:v>
                </c:pt>
                <c:pt idx="435">
                  <c:v>15</c:v>
                </c:pt>
                <c:pt idx="436">
                  <c:v>19</c:v>
                </c:pt>
                <c:pt idx="437">
                  <c:v>28</c:v>
                </c:pt>
                <c:pt idx="438">
                  <c:v>36</c:v>
                </c:pt>
                <c:pt idx="439">
                  <c:v>29</c:v>
                </c:pt>
                <c:pt idx="440">
                  <c:v>26</c:v>
                </c:pt>
                <c:pt idx="441">
                  <c:v>28</c:v>
                </c:pt>
                <c:pt idx="442">
                  <c:v>23</c:v>
                </c:pt>
                <c:pt idx="443">
                  <c:v>32</c:v>
                </c:pt>
                <c:pt idx="444">
                  <c:v>22</c:v>
                </c:pt>
                <c:pt idx="445">
                  <c:v>34</c:v>
                </c:pt>
                <c:pt idx="446">
                  <c:v>30</c:v>
                </c:pt>
                <c:pt idx="447">
                  <c:v>27</c:v>
                </c:pt>
                <c:pt idx="448">
                  <c:v>27</c:v>
                </c:pt>
                <c:pt idx="449">
                  <c:v>24</c:v>
                </c:pt>
                <c:pt idx="450">
                  <c:v>39</c:v>
                </c:pt>
                <c:pt idx="451">
                  <c:v>24</c:v>
                </c:pt>
                <c:pt idx="452">
                  <c:v>24</c:v>
                </c:pt>
                <c:pt idx="453">
                  <c:v>33</c:v>
                </c:pt>
                <c:pt idx="454">
                  <c:v>31</c:v>
                </c:pt>
                <c:pt idx="455">
                  <c:v>32</c:v>
                </c:pt>
                <c:pt idx="456">
                  <c:v>25</c:v>
                </c:pt>
                <c:pt idx="457">
                  <c:v>38</c:v>
                </c:pt>
                <c:pt idx="458">
                  <c:v>32</c:v>
                </c:pt>
                <c:pt idx="459">
                  <c:v>28</c:v>
                </c:pt>
                <c:pt idx="460">
                  <c:v>27</c:v>
                </c:pt>
                <c:pt idx="461">
                  <c:v>29</c:v>
                </c:pt>
                <c:pt idx="462">
                  <c:v>22</c:v>
                </c:pt>
                <c:pt idx="463">
                  <c:v>27</c:v>
                </c:pt>
                <c:pt idx="464">
                  <c:v>34</c:v>
                </c:pt>
                <c:pt idx="465">
                  <c:v>21</c:v>
                </c:pt>
                <c:pt idx="466">
                  <c:v>27</c:v>
                </c:pt>
                <c:pt idx="467">
                  <c:v>21</c:v>
                </c:pt>
                <c:pt idx="468">
                  <c:v>31</c:v>
                </c:pt>
                <c:pt idx="469">
                  <c:v>29</c:v>
                </c:pt>
                <c:pt idx="470">
                  <c:v>20</c:v>
                </c:pt>
                <c:pt idx="471">
                  <c:v>18</c:v>
                </c:pt>
                <c:pt idx="472">
                  <c:v>32</c:v>
                </c:pt>
                <c:pt idx="473">
                  <c:v>24</c:v>
                </c:pt>
                <c:pt idx="474">
                  <c:v>24</c:v>
                </c:pt>
                <c:pt idx="475">
                  <c:v>22</c:v>
                </c:pt>
                <c:pt idx="476">
                  <c:v>26</c:v>
                </c:pt>
                <c:pt idx="477">
                  <c:v>24</c:v>
                </c:pt>
                <c:pt idx="478">
                  <c:v>17</c:v>
                </c:pt>
                <c:pt idx="479">
                  <c:v>29</c:v>
                </c:pt>
                <c:pt idx="480">
                  <c:v>16</c:v>
                </c:pt>
                <c:pt idx="481">
                  <c:v>17</c:v>
                </c:pt>
                <c:pt idx="482">
                  <c:v>27</c:v>
                </c:pt>
                <c:pt idx="483">
                  <c:v>23</c:v>
                </c:pt>
                <c:pt idx="484">
                  <c:v>27</c:v>
                </c:pt>
                <c:pt idx="485">
                  <c:v>18</c:v>
                </c:pt>
                <c:pt idx="486">
                  <c:v>39</c:v>
                </c:pt>
                <c:pt idx="487">
                  <c:v>28</c:v>
                </c:pt>
                <c:pt idx="488">
                  <c:v>21</c:v>
                </c:pt>
                <c:pt idx="489">
                  <c:v>24</c:v>
                </c:pt>
                <c:pt idx="490">
                  <c:v>21</c:v>
                </c:pt>
                <c:pt idx="491">
                  <c:v>24</c:v>
                </c:pt>
                <c:pt idx="492">
                  <c:v>35</c:v>
                </c:pt>
                <c:pt idx="493">
                  <c:v>21</c:v>
                </c:pt>
                <c:pt idx="494">
                  <c:v>23</c:v>
                </c:pt>
                <c:pt idx="495">
                  <c:v>30</c:v>
                </c:pt>
                <c:pt idx="496">
                  <c:v>19</c:v>
                </c:pt>
                <c:pt idx="497">
                  <c:v>23</c:v>
                </c:pt>
                <c:pt idx="498">
                  <c:v>25</c:v>
                </c:pt>
                <c:pt idx="499">
                  <c:v>29</c:v>
                </c:pt>
                <c:pt idx="500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5CL." connectionId="2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43CL." connectionId="25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241CL." connectionId="2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250CL." connectionId="28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39CL." connectionId="23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B250CL." connectionId="27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H6" sqref="H6"/>
    </sheetView>
  </sheetViews>
  <sheetFormatPr defaultRowHeight="15" x14ac:dyDescent="0.25"/>
  <cols>
    <col min="2" max="2" width="18.855468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43896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77.560669662097027</v>
      </c>
      <c r="G5">
        <f>F5/2</f>
        <v>38.780334831048513</v>
      </c>
      <c r="H5">
        <v>64.91112845718898</v>
      </c>
      <c r="I5">
        <f>H5/2</f>
        <v>32.45556422859449</v>
      </c>
      <c r="K5">
        <v>285</v>
      </c>
      <c r="M5">
        <v>14.284427211710295</v>
      </c>
    </row>
    <row r="6" spans="1:16" x14ac:dyDescent="0.25">
      <c r="B6">
        <v>1055</v>
      </c>
      <c r="C6" t="s">
        <v>20</v>
      </c>
      <c r="E6" t="s">
        <v>3</v>
      </c>
      <c r="F6">
        <v>197.23289241940685</v>
      </c>
      <c r="G6">
        <f>F6+1.6</f>
        <v>198.83289241940685</v>
      </c>
      <c r="H6">
        <v>200.54363066002563</v>
      </c>
      <c r="I6">
        <f>H6+1.6</f>
        <v>202.14363066002562</v>
      </c>
    </row>
    <row r="7" spans="1:16" x14ac:dyDescent="0.25">
      <c r="B7">
        <v>0.05</v>
      </c>
      <c r="C7" t="s">
        <v>21</v>
      </c>
      <c r="E7" t="s">
        <v>4</v>
      </c>
      <c r="F7">
        <v>0.71929406752552616</v>
      </c>
      <c r="G7">
        <f>F7</f>
        <v>0.71929406752552616</v>
      </c>
      <c r="H7">
        <f>F7</f>
        <v>0.71929406752552616</v>
      </c>
      <c r="I7">
        <f>G7</f>
        <v>0.71929406752552616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1.6938080884809543</v>
      </c>
      <c r="G8">
        <f t="shared" si="0"/>
        <v>1.6938080884809543</v>
      </c>
      <c r="H8">
        <f t="shared" si="0"/>
        <v>1.6938080884809543</v>
      </c>
      <c r="I8">
        <f t="shared" ref="I8" si="1">2*SQRT(2*LN(2))*I7</f>
        <v>1.6938080884809543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139.84210824963515</v>
      </c>
      <c r="G9">
        <f t="shared" si="2"/>
        <v>69.921054124817573</v>
      </c>
      <c r="H9">
        <f t="shared" si="2"/>
        <v>117.03494943845443</v>
      </c>
      <c r="I9">
        <f t="shared" ref="I9" si="3">I5*I7*SQRT(2*PI())</f>
        <v>58.517474719227216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209.76316237445272</v>
      </c>
      <c r="H10">
        <f>SUM(H9:I9)</f>
        <v>175.55242415768166</v>
      </c>
      <c r="I10">
        <f>SUM(F9:I9)</f>
        <v>385.31558653213438</v>
      </c>
      <c r="L10">
        <f>SUM(L12:L512)</f>
        <v>30028.007093093234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39</v>
      </c>
      <c r="C12">
        <f>$O$12*A12+$P$12</f>
        <v>33.105754163327504</v>
      </c>
      <c r="D12">
        <f>1253.6-A12-$M$5</f>
        <v>209.31557278828961</v>
      </c>
      <c r="E12">
        <f>B12-C12</f>
        <v>5.8942458366724964</v>
      </c>
      <c r="F12">
        <f t="shared" ref="F12:I12" si="4">F$5*EXP(-(($D12-F$6)^2)/(2*F$7^2))</f>
        <v>4.1382098047716159E-60</v>
      </c>
      <c r="G12">
        <f t="shared" si="4"/>
        <v>2.9441296342179905E-45</v>
      </c>
      <c r="H12">
        <f t="shared" si="4"/>
        <v>3.2922946889166699E-31</v>
      </c>
      <c r="I12">
        <f t="shared" si="4"/>
        <v>8.37847103229223E-21</v>
      </c>
      <c r="J12">
        <f>F12+G12+H12+I12</f>
        <v>8.3784710326214602E-21</v>
      </c>
      <c r="K12">
        <f t="shared" ref="K12:K75" si="5">E12-J12</f>
        <v>5.8942458366724964</v>
      </c>
      <c r="L12">
        <f>(K12)^2</f>
        <v>34.742133983131055</v>
      </c>
      <c r="M12">
        <v>1030</v>
      </c>
      <c r="N12">
        <v>27</v>
      </c>
      <c r="O12">
        <f t="array" ref="O12:P14">LINEST(N12:N53,M12:M53,1,1)</f>
        <v>-0.41607938068562333</v>
      </c>
      <c r="P12">
        <v>461.66751626951952</v>
      </c>
    </row>
    <row r="13" spans="1:16" x14ac:dyDescent="0.25">
      <c r="A13">
        <f>A12+$B$7</f>
        <v>1030.05</v>
      </c>
      <c r="B13">
        <v>46</v>
      </c>
      <c r="C13">
        <f t="shared" ref="C13:C76" si="6">$O$12*A13+$P$12</f>
        <v>33.084950194293242</v>
      </c>
      <c r="D13">
        <f t="shared" ref="D13:D76" si="7">1253.6-A13-$M$5</f>
        <v>209.26557278828966</v>
      </c>
      <c r="E13">
        <f t="shared" ref="E13:E76" si="8">B13-C13</f>
        <v>12.915049805706758</v>
      </c>
      <c r="F13">
        <f t="shared" ref="F13:I76" si="9">F$5*EXP(-(($D13-F$6)^2)/(2*F$7^2))</f>
        <v>1.3270159257003438E-59</v>
      </c>
      <c r="G13">
        <f t="shared" si="9"/>
        <v>8.0885037050952788E-45</v>
      </c>
      <c r="H13">
        <f t="shared" si="9"/>
        <v>7.6667249427561728E-31</v>
      </c>
      <c r="I13">
        <f t="shared" si="9"/>
        <v>1.6715662121387878E-20</v>
      </c>
      <c r="J13">
        <f t="shared" ref="J13:J76" si="10">F13+G13+H13+I13</f>
        <v>1.6715662122154551E-20</v>
      </c>
      <c r="K13">
        <f t="shared" si="5"/>
        <v>12.915049805706758</v>
      </c>
      <c r="L13">
        <f t="shared" ref="L13:L76" si="11">(K13)^2</f>
        <v>166.79851148388616</v>
      </c>
      <c r="M13">
        <v>1030.05</v>
      </c>
      <c r="N13">
        <v>43</v>
      </c>
      <c r="O13">
        <v>7.4176002702448368E-2</v>
      </c>
      <c r="P13">
        <v>77.333608855485693</v>
      </c>
    </row>
    <row r="14" spans="1:16" x14ac:dyDescent="0.25">
      <c r="A14">
        <f t="shared" ref="A14:A77" si="12">A13+$B$7</f>
        <v>1030.0999999999999</v>
      </c>
      <c r="B14">
        <v>31</v>
      </c>
      <c r="C14">
        <f t="shared" si="6"/>
        <v>33.06414622525898</v>
      </c>
      <c r="D14">
        <f t="shared" si="7"/>
        <v>209.21557278828971</v>
      </c>
      <c r="E14">
        <f t="shared" si="8"/>
        <v>-2.0641462252589804</v>
      </c>
      <c r="F14">
        <f t="shared" si="9"/>
        <v>4.2348814072257316E-59</v>
      </c>
      <c r="G14">
        <f t="shared" si="9"/>
        <v>2.2114694145694516E-44</v>
      </c>
      <c r="H14">
        <f t="shared" si="9"/>
        <v>1.7767345677650983E-30</v>
      </c>
      <c r="I14">
        <f t="shared" si="9"/>
        <v>3.318821417335363E-20</v>
      </c>
      <c r="J14">
        <f t="shared" si="10"/>
        <v>3.3188214175130366E-20</v>
      </c>
      <c r="K14">
        <f t="shared" si="5"/>
        <v>-2.0641462252589804</v>
      </c>
      <c r="L14">
        <f t="shared" si="11"/>
        <v>4.2606996392508973</v>
      </c>
      <c r="M14">
        <v>1030.0999999999999</v>
      </c>
      <c r="N14">
        <v>41</v>
      </c>
      <c r="O14">
        <v>0.44028420666021167</v>
      </c>
      <c r="P14">
        <v>5.7704210485123326</v>
      </c>
    </row>
    <row r="15" spans="1:16" x14ac:dyDescent="0.25">
      <c r="A15">
        <f t="shared" si="12"/>
        <v>1030.1499999999999</v>
      </c>
      <c r="B15">
        <v>32</v>
      </c>
      <c r="C15">
        <f t="shared" si="6"/>
        <v>33.043342256224719</v>
      </c>
      <c r="D15">
        <f t="shared" si="7"/>
        <v>209.16557278828975</v>
      </c>
      <c r="E15">
        <f t="shared" si="8"/>
        <v>-1.0433422562247188</v>
      </c>
      <c r="F15">
        <f t="shared" si="9"/>
        <v>1.3449553270772086E-58</v>
      </c>
      <c r="G15">
        <f t="shared" si="9"/>
        <v>6.0172100788399637E-44</v>
      </c>
      <c r="H15">
        <f t="shared" si="9"/>
        <v>4.0976674500526116E-30</v>
      </c>
      <c r="I15">
        <f t="shared" si="9"/>
        <v>6.5576113314557577E-20</v>
      </c>
      <c r="J15">
        <f t="shared" si="10"/>
        <v>6.5576113318655245E-20</v>
      </c>
      <c r="K15">
        <f t="shared" si="5"/>
        <v>-1.0433422562247188</v>
      </c>
      <c r="L15">
        <f t="shared" si="11"/>
        <v>1.0885630636240866</v>
      </c>
      <c r="M15">
        <v>1030.1499999999999</v>
      </c>
      <c r="N15">
        <v>27</v>
      </c>
    </row>
    <row r="16" spans="1:16" x14ac:dyDescent="0.25">
      <c r="A16">
        <f t="shared" si="12"/>
        <v>1030.1999999999998</v>
      </c>
      <c r="B16">
        <v>39</v>
      </c>
      <c r="C16">
        <f t="shared" si="6"/>
        <v>33.022538287190457</v>
      </c>
      <c r="D16">
        <f t="shared" si="7"/>
        <v>209.1155727882898</v>
      </c>
      <c r="E16">
        <f t="shared" si="8"/>
        <v>5.9774617128095429</v>
      </c>
      <c r="F16">
        <f t="shared" si="9"/>
        <v>4.2508517038323598E-58</v>
      </c>
      <c r="G16">
        <f t="shared" si="9"/>
        <v>1.6293369244437418E-43</v>
      </c>
      <c r="H16">
        <f t="shared" si="9"/>
        <v>9.4048604609326423E-30</v>
      </c>
      <c r="I16">
        <f t="shared" si="9"/>
        <v>1.28946319152191E-19</v>
      </c>
      <c r="J16">
        <f t="shared" si="10"/>
        <v>1.2894631916159587E-19</v>
      </c>
      <c r="K16">
        <f t="shared" si="5"/>
        <v>5.9774617128095429</v>
      </c>
      <c r="L16">
        <f t="shared" si="11"/>
        <v>35.730048528103993</v>
      </c>
      <c r="M16">
        <v>1030.1999999999998</v>
      </c>
      <c r="N16">
        <v>32</v>
      </c>
    </row>
    <row r="17" spans="1:14" x14ac:dyDescent="0.25">
      <c r="A17">
        <f t="shared" si="12"/>
        <v>1030.2499999999998</v>
      </c>
      <c r="B17">
        <v>21</v>
      </c>
      <c r="C17">
        <f t="shared" si="6"/>
        <v>33.001734318156196</v>
      </c>
      <c r="D17">
        <f t="shared" si="7"/>
        <v>209.06557278828984</v>
      </c>
      <c r="E17">
        <f t="shared" si="8"/>
        <v>-12.001734318156196</v>
      </c>
      <c r="F17">
        <f t="shared" si="9"/>
        <v>1.3370435021010046E-57</v>
      </c>
      <c r="G17">
        <f t="shared" si="9"/>
        <v>4.3906428709393815E-43</v>
      </c>
      <c r="H17">
        <f t="shared" si="9"/>
        <v>2.1481741747748771E-29</v>
      </c>
      <c r="I17">
        <f t="shared" si="9"/>
        <v>2.523328046433185E-19</v>
      </c>
      <c r="J17">
        <f t="shared" si="10"/>
        <v>2.5233280466480022E-19</v>
      </c>
      <c r="K17">
        <f t="shared" si="5"/>
        <v>-12.001734318156196</v>
      </c>
      <c r="L17">
        <f t="shared" si="11"/>
        <v>144.04162664360817</v>
      </c>
      <c r="M17">
        <v>1030.2499999999998</v>
      </c>
      <c r="N17">
        <v>33</v>
      </c>
    </row>
    <row r="18" spans="1:14" x14ac:dyDescent="0.25">
      <c r="A18">
        <f t="shared" si="12"/>
        <v>1030.2999999999997</v>
      </c>
      <c r="B18">
        <v>27</v>
      </c>
      <c r="C18">
        <f t="shared" si="6"/>
        <v>32.980930349121934</v>
      </c>
      <c r="D18">
        <f t="shared" si="7"/>
        <v>209.01557278828989</v>
      </c>
      <c r="E18">
        <f t="shared" si="8"/>
        <v>-5.9809303491219339</v>
      </c>
      <c r="F18">
        <f t="shared" si="9"/>
        <v>4.1852037862801508E-57</v>
      </c>
      <c r="G18">
        <f t="shared" si="9"/>
        <v>1.1774617717740242E-42</v>
      </c>
      <c r="H18">
        <f t="shared" si="9"/>
        <v>4.88301563139312E-29</v>
      </c>
      <c r="I18">
        <f t="shared" si="9"/>
        <v>4.9140544989257773E-19</v>
      </c>
      <c r="J18">
        <f t="shared" si="10"/>
        <v>4.9140544994140785E-19</v>
      </c>
      <c r="K18">
        <f t="shared" si="5"/>
        <v>-5.9809303491219339</v>
      </c>
      <c r="L18">
        <f t="shared" si="11"/>
        <v>35.771527841047821</v>
      </c>
      <c r="M18">
        <v>1030.2999999999997</v>
      </c>
      <c r="N18">
        <v>37</v>
      </c>
    </row>
    <row r="19" spans="1:14" x14ac:dyDescent="0.25">
      <c r="A19">
        <f t="shared" si="12"/>
        <v>1030.3499999999997</v>
      </c>
      <c r="B19">
        <v>32</v>
      </c>
      <c r="C19">
        <f t="shared" si="6"/>
        <v>32.960126380087672</v>
      </c>
      <c r="D19">
        <f t="shared" si="7"/>
        <v>208.96557278828993</v>
      </c>
      <c r="E19">
        <f t="shared" si="8"/>
        <v>-0.96012638008767226</v>
      </c>
      <c r="F19">
        <f t="shared" si="9"/>
        <v>1.3037345350020696E-56</v>
      </c>
      <c r="G19">
        <f t="shared" si="9"/>
        <v>3.142440090334096E-42</v>
      </c>
      <c r="H19">
        <f t="shared" si="9"/>
        <v>1.1046081070491793E-28</v>
      </c>
      <c r="I19">
        <f t="shared" si="9"/>
        <v>9.5237439560031987E-19</v>
      </c>
      <c r="J19">
        <f t="shared" si="10"/>
        <v>9.5237439571078061E-19</v>
      </c>
      <c r="K19">
        <f t="shared" si="5"/>
        <v>-0.96012638008767226</v>
      </c>
      <c r="L19">
        <f t="shared" si="11"/>
        <v>0.92184266574025731</v>
      </c>
      <c r="M19">
        <v>1030.3499999999997</v>
      </c>
      <c r="N19">
        <v>35</v>
      </c>
    </row>
    <row r="20" spans="1:14" x14ac:dyDescent="0.25">
      <c r="A20">
        <f t="shared" si="12"/>
        <v>1030.3999999999996</v>
      </c>
      <c r="B20">
        <v>34</v>
      </c>
      <c r="C20">
        <f t="shared" si="6"/>
        <v>32.939322411053411</v>
      </c>
      <c r="D20">
        <f t="shared" si="7"/>
        <v>208.91557278828998</v>
      </c>
      <c r="E20">
        <f t="shared" si="8"/>
        <v>1.0606775889465894</v>
      </c>
      <c r="F20">
        <f t="shared" si="9"/>
        <v>4.0416920358082944E-56</v>
      </c>
      <c r="G20">
        <f t="shared" si="9"/>
        <v>8.3461980492983674E-42</v>
      </c>
      <c r="H20">
        <f t="shared" si="9"/>
        <v>2.486736829958686E-28</v>
      </c>
      <c r="I20">
        <f t="shared" si="9"/>
        <v>1.8368637421820855E-18</v>
      </c>
      <c r="J20">
        <f t="shared" si="10"/>
        <v>1.8368637424307592E-18</v>
      </c>
      <c r="K20">
        <f t="shared" si="5"/>
        <v>1.0606775889465894</v>
      </c>
      <c r="L20">
        <f t="shared" si="11"/>
        <v>1.12503694769355</v>
      </c>
      <c r="M20">
        <v>1030.3999999999996</v>
      </c>
      <c r="N20">
        <v>32</v>
      </c>
    </row>
    <row r="21" spans="1:14" x14ac:dyDescent="0.25">
      <c r="A21">
        <f t="shared" si="12"/>
        <v>1030.4499999999996</v>
      </c>
      <c r="B21">
        <v>34</v>
      </c>
      <c r="C21">
        <f t="shared" si="6"/>
        <v>32.918518442019149</v>
      </c>
      <c r="D21">
        <f t="shared" si="7"/>
        <v>208.86557278829002</v>
      </c>
      <c r="E21">
        <f t="shared" si="8"/>
        <v>1.081481557980851</v>
      </c>
      <c r="F21">
        <f t="shared" si="9"/>
        <v>1.2469204734272378E-55</v>
      </c>
      <c r="G21">
        <f t="shared" si="9"/>
        <v>2.2060322326992268E-41</v>
      </c>
      <c r="H21">
        <f t="shared" si="9"/>
        <v>5.5712534397308253E-28</v>
      </c>
      <c r="I21">
        <f t="shared" si="9"/>
        <v>3.5257187146999091E-18</v>
      </c>
      <c r="J21">
        <f t="shared" si="10"/>
        <v>3.5257187152570344E-18</v>
      </c>
      <c r="K21">
        <f t="shared" si="5"/>
        <v>1.081481557980851</v>
      </c>
      <c r="L21">
        <f t="shared" si="11"/>
        <v>1.1696023602526888</v>
      </c>
      <c r="M21">
        <v>1030.4499999999996</v>
      </c>
      <c r="N21">
        <v>33</v>
      </c>
    </row>
    <row r="22" spans="1:14" x14ac:dyDescent="0.25">
      <c r="A22">
        <f t="shared" si="12"/>
        <v>1030.4999999999995</v>
      </c>
      <c r="B22">
        <v>27</v>
      </c>
      <c r="C22">
        <f t="shared" si="6"/>
        <v>32.897714472984887</v>
      </c>
      <c r="D22">
        <f t="shared" si="7"/>
        <v>208.81557278829007</v>
      </c>
      <c r="E22">
        <f t="shared" si="8"/>
        <v>-5.8977144729848874</v>
      </c>
      <c r="F22">
        <f t="shared" si="9"/>
        <v>3.8283865466759065E-55</v>
      </c>
      <c r="G22">
        <f t="shared" si="9"/>
        <v>5.8027854023627788E-41</v>
      </c>
      <c r="H22">
        <f t="shared" si="9"/>
        <v>1.2421598637744945E-27</v>
      </c>
      <c r="I22">
        <f t="shared" si="9"/>
        <v>6.7347250270257816E-18</v>
      </c>
      <c r="J22">
        <f t="shared" si="10"/>
        <v>6.7347250282679417E-18</v>
      </c>
      <c r="K22">
        <f t="shared" si="5"/>
        <v>-5.8977144729848874</v>
      </c>
      <c r="L22">
        <f t="shared" si="11"/>
        <v>34.783036004855411</v>
      </c>
      <c r="M22">
        <v>1030.4999999999995</v>
      </c>
      <c r="N22">
        <v>39</v>
      </c>
    </row>
    <row r="23" spans="1:14" x14ac:dyDescent="0.25">
      <c r="A23">
        <f t="shared" si="12"/>
        <v>1030.5499999999995</v>
      </c>
      <c r="B23">
        <v>31</v>
      </c>
      <c r="C23">
        <f t="shared" si="6"/>
        <v>32.876910503950626</v>
      </c>
      <c r="D23">
        <f t="shared" si="7"/>
        <v>208.76557278829011</v>
      </c>
      <c r="E23">
        <f t="shared" si="8"/>
        <v>-1.8769105039506258</v>
      </c>
      <c r="F23">
        <f t="shared" si="9"/>
        <v>1.1697533443036168E-54</v>
      </c>
      <c r="G23">
        <f t="shared" si="9"/>
        <v>1.5190170706260245E-40</v>
      </c>
      <c r="H23">
        <f t="shared" si="9"/>
        <v>2.7561544941077717E-27</v>
      </c>
      <c r="I23">
        <f t="shared" si="9"/>
        <v>1.2802464040300172E-17</v>
      </c>
      <c r="J23">
        <f t="shared" si="10"/>
        <v>1.2802464043056327E-17</v>
      </c>
      <c r="K23">
        <f t="shared" si="5"/>
        <v>-1.8769105039506258</v>
      </c>
      <c r="L23">
        <f t="shared" si="11"/>
        <v>3.5227930398401921</v>
      </c>
      <c r="M23">
        <v>1030.5499999999995</v>
      </c>
      <c r="N23">
        <v>28</v>
      </c>
    </row>
    <row r="24" spans="1:14" x14ac:dyDescent="0.25">
      <c r="A24">
        <f t="shared" si="12"/>
        <v>1030.5999999999995</v>
      </c>
      <c r="B24">
        <v>33</v>
      </c>
      <c r="C24">
        <f t="shared" si="6"/>
        <v>32.856106534916364</v>
      </c>
      <c r="D24">
        <f t="shared" si="7"/>
        <v>208.71557278829016</v>
      </c>
      <c r="E24">
        <f t="shared" si="8"/>
        <v>0.14389346508363587</v>
      </c>
      <c r="F24">
        <f t="shared" si="9"/>
        <v>3.5569216432668247E-54</v>
      </c>
      <c r="G24">
        <f t="shared" si="9"/>
        <v>3.9572208398601108E-40</v>
      </c>
      <c r="H24">
        <f t="shared" si="9"/>
        <v>6.0859882844363433E-27</v>
      </c>
      <c r="I24">
        <f t="shared" si="9"/>
        <v>2.4219699431706111E-17</v>
      </c>
      <c r="J24">
        <f t="shared" si="10"/>
        <v>2.4219699437792099E-17</v>
      </c>
      <c r="K24">
        <f t="shared" si="5"/>
        <v>0.14389346508363585</v>
      </c>
      <c r="L24">
        <f t="shared" si="11"/>
        <v>2.070532929377553E-2</v>
      </c>
      <c r="M24">
        <v>1030.5999999999995</v>
      </c>
      <c r="N24">
        <v>24</v>
      </c>
    </row>
    <row r="25" spans="1:14" x14ac:dyDescent="0.25">
      <c r="A25">
        <f t="shared" si="12"/>
        <v>1030.6499999999994</v>
      </c>
      <c r="B25">
        <v>29</v>
      </c>
      <c r="C25">
        <f t="shared" si="6"/>
        <v>32.835302565882102</v>
      </c>
      <c r="D25">
        <f t="shared" si="7"/>
        <v>208.66557278829021</v>
      </c>
      <c r="E25">
        <f t="shared" si="8"/>
        <v>-3.8353025658821025</v>
      </c>
      <c r="F25">
        <f t="shared" si="9"/>
        <v>1.0763556356503748E-53</v>
      </c>
      <c r="G25">
        <f t="shared" si="9"/>
        <v>1.0259339675022434E-39</v>
      </c>
      <c r="H25">
        <f t="shared" si="9"/>
        <v>1.3373964143769368E-26</v>
      </c>
      <c r="I25">
        <f t="shared" si="9"/>
        <v>4.559796094039578E-17</v>
      </c>
      <c r="J25">
        <f t="shared" si="10"/>
        <v>4.5597960953769746E-17</v>
      </c>
      <c r="K25">
        <f t="shared" si="5"/>
        <v>-3.8353025658821025</v>
      </c>
      <c r="L25">
        <f t="shared" si="11"/>
        <v>14.709545771861839</v>
      </c>
      <c r="M25">
        <v>1030.6499999999994</v>
      </c>
      <c r="N25">
        <v>37</v>
      </c>
    </row>
    <row r="26" spans="1:14" x14ac:dyDescent="0.25">
      <c r="A26">
        <f t="shared" si="12"/>
        <v>1030.6999999999994</v>
      </c>
      <c r="B26">
        <v>25</v>
      </c>
      <c r="C26">
        <f t="shared" si="6"/>
        <v>32.814498596847841</v>
      </c>
      <c r="D26">
        <f t="shared" si="7"/>
        <v>208.61557278829025</v>
      </c>
      <c r="E26">
        <f t="shared" si="8"/>
        <v>-7.8144985968478409</v>
      </c>
      <c r="F26">
        <f t="shared" si="9"/>
        <v>3.2414458323441199E-53</v>
      </c>
      <c r="G26">
        <f t="shared" si="9"/>
        <v>2.6469760940256344E-39</v>
      </c>
      <c r="H26">
        <f t="shared" si="9"/>
        <v>2.9247630366967549E-26</v>
      </c>
      <c r="I26">
        <f t="shared" si="9"/>
        <v>8.5432592148497451E-17</v>
      </c>
      <c r="J26">
        <f t="shared" si="10"/>
        <v>8.5432592177745086E-17</v>
      </c>
      <c r="K26">
        <f t="shared" si="5"/>
        <v>-7.8144985968478409</v>
      </c>
      <c r="L26">
        <f t="shared" si="11"/>
        <v>61.066388320136873</v>
      </c>
      <c r="M26">
        <v>1030.6999999999994</v>
      </c>
      <c r="N26">
        <v>30</v>
      </c>
    </row>
    <row r="27" spans="1:14" x14ac:dyDescent="0.25">
      <c r="A27">
        <f t="shared" si="12"/>
        <v>1030.7499999999993</v>
      </c>
      <c r="B27">
        <v>32</v>
      </c>
      <c r="C27">
        <f t="shared" si="6"/>
        <v>32.793694627813579</v>
      </c>
      <c r="D27">
        <f t="shared" si="7"/>
        <v>208.5655727882903</v>
      </c>
      <c r="E27">
        <f t="shared" si="8"/>
        <v>-0.79369462781357925</v>
      </c>
      <c r="F27">
        <f t="shared" si="9"/>
        <v>9.7145622700916562E-53</v>
      </c>
      <c r="G27">
        <f t="shared" si="9"/>
        <v>6.7964498624026298E-39</v>
      </c>
      <c r="H27">
        <f t="shared" si="9"/>
        <v>6.3653561037435596E-26</v>
      </c>
      <c r="I27">
        <f t="shared" si="9"/>
        <v>1.592953995653891E-16</v>
      </c>
      <c r="J27">
        <f t="shared" si="10"/>
        <v>1.5929539962904266E-16</v>
      </c>
      <c r="K27">
        <f t="shared" si="5"/>
        <v>-0.79369462781357936</v>
      </c>
      <c r="L27">
        <f t="shared" si="11"/>
        <v>0.62995116222013625</v>
      </c>
      <c r="M27">
        <v>1030.7499999999993</v>
      </c>
      <c r="N27">
        <v>39</v>
      </c>
    </row>
    <row r="28" spans="1:14" x14ac:dyDescent="0.25">
      <c r="A28">
        <f t="shared" si="12"/>
        <v>1030.7999999999993</v>
      </c>
      <c r="B28">
        <v>30</v>
      </c>
      <c r="C28">
        <f t="shared" si="6"/>
        <v>32.772890658779318</v>
      </c>
      <c r="D28">
        <f t="shared" si="7"/>
        <v>208.51557278829034</v>
      </c>
      <c r="E28">
        <f t="shared" si="8"/>
        <v>-2.7728906587793176</v>
      </c>
      <c r="F28">
        <f t="shared" si="9"/>
        <v>2.8974049170363678E-52</v>
      </c>
      <c r="G28">
        <f t="shared" si="9"/>
        <v>1.7366636105398881E-38</v>
      </c>
      <c r="H28">
        <f t="shared" si="9"/>
        <v>1.3786569443261862E-25</v>
      </c>
      <c r="I28">
        <f t="shared" si="9"/>
        <v>2.955863481249899E-16</v>
      </c>
      <c r="J28">
        <f t="shared" si="10"/>
        <v>2.9558634826285557E-16</v>
      </c>
      <c r="K28">
        <f t="shared" si="5"/>
        <v>-2.7728906587793181</v>
      </c>
      <c r="L28">
        <f t="shared" si="11"/>
        <v>7.6889226055456001</v>
      </c>
      <c r="M28">
        <v>1030.7999999999993</v>
      </c>
      <c r="N28">
        <v>27</v>
      </c>
    </row>
    <row r="29" spans="1:14" x14ac:dyDescent="0.25">
      <c r="A29">
        <f t="shared" si="12"/>
        <v>1030.8499999999992</v>
      </c>
      <c r="B29">
        <v>31</v>
      </c>
      <c r="C29">
        <f t="shared" si="6"/>
        <v>32.752086689745056</v>
      </c>
      <c r="D29">
        <f t="shared" si="7"/>
        <v>208.46557278829039</v>
      </c>
      <c r="E29">
        <f t="shared" si="8"/>
        <v>-1.752086689745056</v>
      </c>
      <c r="F29">
        <f t="shared" si="9"/>
        <v>8.5999640863465341E-52</v>
      </c>
      <c r="G29">
        <f t="shared" si="9"/>
        <v>4.4162208076455868E-38</v>
      </c>
      <c r="H29">
        <f t="shared" si="9"/>
        <v>2.9716058799980941E-25</v>
      </c>
      <c r="I29">
        <f t="shared" si="9"/>
        <v>5.4584206188578564E-16</v>
      </c>
      <c r="J29">
        <f t="shared" si="10"/>
        <v>5.4584206218294619E-16</v>
      </c>
      <c r="K29">
        <f t="shared" si="5"/>
        <v>-1.7520866897450564</v>
      </c>
      <c r="L29">
        <f t="shared" si="11"/>
        <v>3.0698077683817897</v>
      </c>
      <c r="M29">
        <v>1030.8499999999992</v>
      </c>
      <c r="N29">
        <v>26</v>
      </c>
    </row>
    <row r="30" spans="1:14" x14ac:dyDescent="0.25">
      <c r="A30">
        <f t="shared" si="12"/>
        <v>1030.8999999999992</v>
      </c>
      <c r="B30">
        <v>38</v>
      </c>
      <c r="C30">
        <f t="shared" si="6"/>
        <v>32.731282720710794</v>
      </c>
      <c r="D30">
        <f t="shared" si="7"/>
        <v>208.41557278829043</v>
      </c>
      <c r="E30">
        <f t="shared" si="8"/>
        <v>5.2687172792892056</v>
      </c>
      <c r="F30">
        <f t="shared" si="9"/>
        <v>2.5403032912734265E-51</v>
      </c>
      <c r="G30">
        <f t="shared" si="9"/>
        <v>1.1176024455610996E-37</v>
      </c>
      <c r="H30">
        <f t="shared" si="9"/>
        <v>6.3742294689262629E-25</v>
      </c>
      <c r="I30">
        <f t="shared" si="9"/>
        <v>1.0031158994790161E-15</v>
      </c>
      <c r="J30">
        <f t="shared" si="10"/>
        <v>1.003115900116439E-15</v>
      </c>
      <c r="K30">
        <f t="shared" si="5"/>
        <v>5.2687172792892047</v>
      </c>
      <c r="L30">
        <f t="shared" si="11"/>
        <v>27.75938176908064</v>
      </c>
      <c r="M30">
        <v>1030.8999999999992</v>
      </c>
      <c r="N30">
        <v>32</v>
      </c>
    </row>
    <row r="31" spans="1:14" x14ac:dyDescent="0.25">
      <c r="A31">
        <f t="shared" si="12"/>
        <v>1030.9499999999991</v>
      </c>
      <c r="B31">
        <v>25</v>
      </c>
      <c r="C31">
        <f t="shared" si="6"/>
        <v>32.710478751676533</v>
      </c>
      <c r="D31">
        <f t="shared" si="7"/>
        <v>208.36557278829048</v>
      </c>
      <c r="E31">
        <f t="shared" si="8"/>
        <v>-7.7104787516765327</v>
      </c>
      <c r="F31">
        <f t="shared" si="9"/>
        <v>7.467513091042953E-51</v>
      </c>
      <c r="G31">
        <f t="shared" si="9"/>
        <v>2.8146564640348651E-37</v>
      </c>
      <c r="H31">
        <f t="shared" si="9"/>
        <v>1.3607102836677684E-24</v>
      </c>
      <c r="I31">
        <f t="shared" si="9"/>
        <v>1.8345802667430204E-15</v>
      </c>
      <c r="J31">
        <f t="shared" si="10"/>
        <v>1.8345802681037305E-15</v>
      </c>
      <c r="K31">
        <f t="shared" si="5"/>
        <v>-7.7104787516765345</v>
      </c>
      <c r="L31">
        <f t="shared" si="11"/>
        <v>59.451482580055327</v>
      </c>
      <c r="M31">
        <v>1030.9499999999991</v>
      </c>
      <c r="N31">
        <v>43</v>
      </c>
    </row>
    <row r="32" spans="1:14" x14ac:dyDescent="0.25">
      <c r="A32">
        <f t="shared" si="12"/>
        <v>1030.9999999999991</v>
      </c>
      <c r="B32">
        <v>42</v>
      </c>
      <c r="C32">
        <f t="shared" si="6"/>
        <v>32.689674782642271</v>
      </c>
      <c r="D32">
        <f t="shared" si="7"/>
        <v>208.31557278829052</v>
      </c>
      <c r="E32">
        <f t="shared" si="8"/>
        <v>9.3103252173577289</v>
      </c>
      <c r="F32">
        <f t="shared" si="9"/>
        <v>2.1845797458156091E-50</v>
      </c>
      <c r="G32">
        <f t="shared" si="9"/>
        <v>7.0544788601173068E-37</v>
      </c>
      <c r="H32">
        <f t="shared" si="9"/>
        <v>2.8907140192777963E-24</v>
      </c>
      <c r="I32">
        <f t="shared" si="9"/>
        <v>3.3390568244341201E-15</v>
      </c>
      <c r="J32">
        <f t="shared" si="10"/>
        <v>3.3390568273248343E-15</v>
      </c>
      <c r="K32">
        <f t="shared" si="5"/>
        <v>9.3103252173577253</v>
      </c>
      <c r="L32">
        <f t="shared" si="11"/>
        <v>86.682155652967182</v>
      </c>
      <c r="M32">
        <v>1030.9999999999991</v>
      </c>
      <c r="N32">
        <v>26</v>
      </c>
    </row>
    <row r="33" spans="1:14" x14ac:dyDescent="0.25">
      <c r="A33">
        <f t="shared" si="12"/>
        <v>1031.049999999999</v>
      </c>
      <c r="B33">
        <v>31</v>
      </c>
      <c r="C33">
        <f t="shared" si="6"/>
        <v>32.668870813608009</v>
      </c>
      <c r="D33">
        <f t="shared" si="7"/>
        <v>208.26557278829057</v>
      </c>
      <c r="E33">
        <f t="shared" si="8"/>
        <v>-1.6688708136080095</v>
      </c>
      <c r="F33">
        <f t="shared" si="9"/>
        <v>6.3600612988456258E-50</v>
      </c>
      <c r="G33">
        <f t="shared" si="9"/>
        <v>1.7595676367428777E-36</v>
      </c>
      <c r="H33">
        <f t="shared" si="9"/>
        <v>6.1114755525164962E-24</v>
      </c>
      <c r="I33">
        <f t="shared" si="9"/>
        <v>6.0480084688827912E-15</v>
      </c>
      <c r="J33">
        <f t="shared" si="10"/>
        <v>6.0480084749942671E-15</v>
      </c>
      <c r="K33">
        <f t="shared" si="5"/>
        <v>-1.6688708136080155</v>
      </c>
      <c r="L33">
        <f t="shared" si="11"/>
        <v>2.7851297925126794</v>
      </c>
      <c r="M33">
        <v>1053.9999999999782</v>
      </c>
      <c r="N33">
        <v>19</v>
      </c>
    </row>
    <row r="34" spans="1:14" x14ac:dyDescent="0.25">
      <c r="A34">
        <f t="shared" si="12"/>
        <v>1031.099999999999</v>
      </c>
      <c r="B34">
        <v>42</v>
      </c>
      <c r="C34">
        <f t="shared" si="6"/>
        <v>32.648066844573748</v>
      </c>
      <c r="D34">
        <f t="shared" si="7"/>
        <v>208.21557278829061</v>
      </c>
      <c r="E34">
        <f t="shared" si="8"/>
        <v>9.3519331554262521</v>
      </c>
      <c r="F34">
        <f t="shared" si="9"/>
        <v>1.8427065880016872E-49</v>
      </c>
      <c r="G34">
        <f t="shared" si="9"/>
        <v>4.3676565777118943E-36</v>
      </c>
      <c r="H34">
        <f t="shared" si="9"/>
        <v>1.2858446948532855E-23</v>
      </c>
      <c r="I34">
        <f t="shared" si="9"/>
        <v>1.0901906668887304E-14</v>
      </c>
      <c r="J34">
        <f t="shared" si="10"/>
        <v>1.0901906681745751E-14</v>
      </c>
      <c r="K34">
        <f t="shared" si="5"/>
        <v>9.3519331554262415</v>
      </c>
      <c r="L34">
        <f t="shared" si="11"/>
        <v>87.458653743560617</v>
      </c>
      <c r="M34">
        <v>1054.0499999999781</v>
      </c>
      <c r="N34">
        <v>18</v>
      </c>
    </row>
    <row r="35" spans="1:14" x14ac:dyDescent="0.25">
      <c r="A35">
        <f t="shared" si="12"/>
        <v>1031.149999999999</v>
      </c>
      <c r="B35">
        <v>32</v>
      </c>
      <c r="C35">
        <f t="shared" si="6"/>
        <v>32.627262875539429</v>
      </c>
      <c r="D35">
        <f t="shared" si="7"/>
        <v>208.16557278829066</v>
      </c>
      <c r="E35">
        <f t="shared" si="8"/>
        <v>-0.62726287553942939</v>
      </c>
      <c r="F35">
        <f t="shared" si="9"/>
        <v>5.31315595857934E-49</v>
      </c>
      <c r="G35">
        <f t="shared" si="9"/>
        <v>1.0789280627302623E-35</v>
      </c>
      <c r="H35">
        <f t="shared" si="9"/>
        <v>2.6923557518088634E-23</v>
      </c>
      <c r="I35">
        <f t="shared" si="9"/>
        <v>1.9556629910906319E-14</v>
      </c>
      <c r="J35">
        <f t="shared" si="10"/>
        <v>1.9556629937829877E-14</v>
      </c>
      <c r="K35">
        <f t="shared" si="5"/>
        <v>-0.62726287553944893</v>
      </c>
      <c r="L35">
        <f t="shared" si="11"/>
        <v>0.39345871503001817</v>
      </c>
      <c r="M35">
        <v>1054.0999999999781</v>
      </c>
      <c r="N35">
        <v>14</v>
      </c>
    </row>
    <row r="36" spans="1:14" x14ac:dyDescent="0.25">
      <c r="A36">
        <f t="shared" si="12"/>
        <v>1031.1999999999989</v>
      </c>
      <c r="B36">
        <v>27</v>
      </c>
      <c r="C36">
        <f t="shared" si="6"/>
        <v>32.606458906505168</v>
      </c>
      <c r="D36">
        <f t="shared" si="7"/>
        <v>208.11557278829071</v>
      </c>
      <c r="E36">
        <f t="shared" si="8"/>
        <v>-5.6064589065051678</v>
      </c>
      <c r="F36">
        <f t="shared" si="9"/>
        <v>1.5245807365815131E-48</v>
      </c>
      <c r="G36">
        <f t="shared" si="9"/>
        <v>2.6523936754158552E-35</v>
      </c>
      <c r="H36">
        <f t="shared" si="9"/>
        <v>5.6101937484774512E-23</v>
      </c>
      <c r="I36">
        <f t="shared" si="9"/>
        <v>3.491299154607541E-14</v>
      </c>
      <c r="J36">
        <f t="shared" si="10"/>
        <v>3.4912991602177348E-14</v>
      </c>
      <c r="K36">
        <f t="shared" si="5"/>
        <v>-5.6064589065052024</v>
      </c>
      <c r="L36">
        <f t="shared" si="11"/>
        <v>31.43238147033151</v>
      </c>
      <c r="M36">
        <v>1054.149999999978</v>
      </c>
      <c r="N36">
        <v>21</v>
      </c>
    </row>
    <row r="37" spans="1:14" x14ac:dyDescent="0.25">
      <c r="A37">
        <f t="shared" si="12"/>
        <v>1031.2499999999989</v>
      </c>
      <c r="B37">
        <v>29</v>
      </c>
      <c r="C37">
        <f t="shared" si="6"/>
        <v>32.585654937470906</v>
      </c>
      <c r="D37">
        <f t="shared" si="7"/>
        <v>208.06557278829075</v>
      </c>
      <c r="E37">
        <f t="shared" si="8"/>
        <v>-3.5856549374709061</v>
      </c>
      <c r="F37">
        <f t="shared" si="9"/>
        <v>4.3536125915654291E-48</v>
      </c>
      <c r="G37">
        <f t="shared" si="9"/>
        <v>6.4891074670708268E-35</v>
      </c>
      <c r="H37">
        <f t="shared" si="9"/>
        <v>1.1633884928489216E-22</v>
      </c>
      <c r="I37">
        <f t="shared" si="9"/>
        <v>6.2027117277331899E-14</v>
      </c>
      <c r="J37">
        <f t="shared" si="10"/>
        <v>6.2027117393670745E-14</v>
      </c>
      <c r="K37">
        <f t="shared" si="5"/>
        <v>-3.5856549374709683</v>
      </c>
      <c r="L37">
        <f t="shared" si="11"/>
        <v>12.856921330609934</v>
      </c>
      <c r="M37">
        <v>1054.199999999978</v>
      </c>
      <c r="N37">
        <v>21</v>
      </c>
    </row>
    <row r="38" spans="1:14" x14ac:dyDescent="0.25">
      <c r="A38">
        <f t="shared" si="12"/>
        <v>1031.2999999999988</v>
      </c>
      <c r="B38">
        <v>37</v>
      </c>
      <c r="C38">
        <f t="shared" si="6"/>
        <v>32.564850968436645</v>
      </c>
      <c r="D38">
        <f t="shared" si="7"/>
        <v>208.0155727882908</v>
      </c>
      <c r="E38">
        <f t="shared" si="8"/>
        <v>4.4351490315633555</v>
      </c>
      <c r="F38">
        <f t="shared" si="9"/>
        <v>1.2372305108022755E-47</v>
      </c>
      <c r="G38">
        <f t="shared" si="9"/>
        <v>1.5799139656193073E-34</v>
      </c>
      <c r="H38">
        <f t="shared" si="9"/>
        <v>2.4008949395779099E-22</v>
      </c>
      <c r="I38">
        <f t="shared" si="9"/>
        <v>1.0966741850930332E-13</v>
      </c>
      <c r="J38">
        <f t="shared" si="10"/>
        <v>1.096674187493928E-13</v>
      </c>
      <c r="K38">
        <f t="shared" si="5"/>
        <v>4.4351490315632462</v>
      </c>
      <c r="L38">
        <f t="shared" si="11"/>
        <v>19.6705469321764</v>
      </c>
      <c r="M38">
        <v>1054.2499999999779</v>
      </c>
      <c r="N38">
        <v>33</v>
      </c>
    </row>
    <row r="39" spans="1:14" x14ac:dyDescent="0.25">
      <c r="A39">
        <f t="shared" si="12"/>
        <v>1031.3499999999988</v>
      </c>
      <c r="B39">
        <v>35</v>
      </c>
      <c r="C39">
        <f t="shared" si="6"/>
        <v>32.544046999402383</v>
      </c>
      <c r="D39">
        <f t="shared" si="7"/>
        <v>207.96557278829084</v>
      </c>
      <c r="E39">
        <f t="shared" si="8"/>
        <v>2.4559530005976171</v>
      </c>
      <c r="F39">
        <f t="shared" si="9"/>
        <v>3.4990725781864651E-47</v>
      </c>
      <c r="G39">
        <f t="shared" si="9"/>
        <v>3.8281010908053918E-34</v>
      </c>
      <c r="H39">
        <f t="shared" si="9"/>
        <v>4.9308641456759673E-22</v>
      </c>
      <c r="I39">
        <f t="shared" si="9"/>
        <v>1.9296348406992531E-13</v>
      </c>
      <c r="J39">
        <f t="shared" si="10"/>
        <v>1.9296348456301172E-13</v>
      </c>
      <c r="K39">
        <f t="shared" si="5"/>
        <v>2.4559530005974239</v>
      </c>
      <c r="L39">
        <f t="shared" si="11"/>
        <v>6.0317051411434903</v>
      </c>
      <c r="M39">
        <v>1054.2999999999779</v>
      </c>
      <c r="N39">
        <v>15</v>
      </c>
    </row>
    <row r="40" spans="1:14" x14ac:dyDescent="0.25">
      <c r="A40">
        <f t="shared" si="12"/>
        <v>1031.3999999999987</v>
      </c>
      <c r="B40">
        <v>38</v>
      </c>
      <c r="C40">
        <f t="shared" si="6"/>
        <v>32.523243030368121</v>
      </c>
      <c r="D40">
        <f t="shared" si="7"/>
        <v>207.91557278829089</v>
      </c>
      <c r="E40">
        <f t="shared" si="8"/>
        <v>5.4767569696318787</v>
      </c>
      <c r="F40">
        <f t="shared" si="9"/>
        <v>9.8481979316194451E-47</v>
      </c>
      <c r="G40">
        <f t="shared" si="9"/>
        <v>9.2307044573520895E-34</v>
      </c>
      <c r="H40">
        <f t="shared" si="9"/>
        <v>1.007800121525525E-21</v>
      </c>
      <c r="I40">
        <f t="shared" si="9"/>
        <v>3.3788906089471991E-13</v>
      </c>
      <c r="J40">
        <f t="shared" si="10"/>
        <v>3.3788906190252003E-13</v>
      </c>
      <c r="K40">
        <f t="shared" si="5"/>
        <v>5.4767569696315412</v>
      </c>
      <c r="L40">
        <f t="shared" si="11"/>
        <v>29.994866904407662</v>
      </c>
      <c r="M40">
        <v>1054.3499999999779</v>
      </c>
      <c r="N40">
        <v>34</v>
      </c>
    </row>
    <row r="41" spans="1:14" x14ac:dyDescent="0.25">
      <c r="A41">
        <f t="shared" si="12"/>
        <v>1031.4499999999987</v>
      </c>
      <c r="B41">
        <v>37</v>
      </c>
      <c r="C41">
        <f t="shared" si="6"/>
        <v>32.50243906133386</v>
      </c>
      <c r="D41">
        <f t="shared" si="7"/>
        <v>207.86557278829093</v>
      </c>
      <c r="E41">
        <f t="shared" si="8"/>
        <v>4.4975609386661404</v>
      </c>
      <c r="F41">
        <f t="shared" si="9"/>
        <v>2.7584306820640786E-46</v>
      </c>
      <c r="G41">
        <f t="shared" si="9"/>
        <v>2.2150716718202361E-33</v>
      </c>
      <c r="H41">
        <f t="shared" si="9"/>
        <v>2.0498744584515082E-21</v>
      </c>
      <c r="I41">
        <f t="shared" si="9"/>
        <v>5.8880924463873747E-13</v>
      </c>
      <c r="J41">
        <f t="shared" si="10"/>
        <v>5.888092466886119E-13</v>
      </c>
      <c r="K41">
        <f t="shared" si="5"/>
        <v>4.4975609386655515</v>
      </c>
      <c r="L41">
        <f t="shared" si="11"/>
        <v>20.228054397010158</v>
      </c>
      <c r="M41">
        <v>1054.3999999999778</v>
      </c>
      <c r="N41">
        <v>21</v>
      </c>
    </row>
    <row r="42" spans="1:14" x14ac:dyDescent="0.25">
      <c r="A42">
        <f t="shared" si="12"/>
        <v>1031.4999999999986</v>
      </c>
      <c r="B42">
        <v>35</v>
      </c>
      <c r="C42">
        <f t="shared" si="6"/>
        <v>32.481635092299598</v>
      </c>
      <c r="D42">
        <f t="shared" si="7"/>
        <v>207.81557278829098</v>
      </c>
      <c r="E42">
        <f t="shared" si="8"/>
        <v>2.518364907700402</v>
      </c>
      <c r="F42">
        <f t="shared" si="9"/>
        <v>7.688982448529508E-46</v>
      </c>
      <c r="G42">
        <f t="shared" si="9"/>
        <v>5.2898360043568373E-33</v>
      </c>
      <c r="H42">
        <f t="shared" si="9"/>
        <v>4.1493647230299267E-21</v>
      </c>
      <c r="I42">
        <f t="shared" si="9"/>
        <v>1.021119563280631E-12</v>
      </c>
      <c r="J42">
        <f t="shared" si="10"/>
        <v>1.0211195674299958E-12</v>
      </c>
      <c r="K42">
        <f t="shared" si="5"/>
        <v>2.518364907699381</v>
      </c>
      <c r="L42">
        <f t="shared" si="11"/>
        <v>6.3421618083317117</v>
      </c>
      <c r="M42">
        <v>1054.4499999999778</v>
      </c>
      <c r="N42">
        <v>19</v>
      </c>
    </row>
    <row r="43" spans="1:14" x14ac:dyDescent="0.25">
      <c r="A43">
        <f t="shared" si="12"/>
        <v>1031.5499999999986</v>
      </c>
      <c r="B43">
        <v>31</v>
      </c>
      <c r="C43">
        <f t="shared" si="6"/>
        <v>32.460831123265336</v>
      </c>
      <c r="D43">
        <f t="shared" si="7"/>
        <v>207.76557278829102</v>
      </c>
      <c r="E43">
        <f t="shared" si="8"/>
        <v>-1.4608311232653364</v>
      </c>
      <c r="F43">
        <f t="shared" si="9"/>
        <v>2.1329327012819411E-45</v>
      </c>
      <c r="G43">
        <f t="shared" si="9"/>
        <v>1.2571819063211395E-32</v>
      </c>
      <c r="H43">
        <f t="shared" si="9"/>
        <v>8.3586751075063847E-21</v>
      </c>
      <c r="I43">
        <f t="shared" si="9"/>
        <v>1.7623008956487701E-12</v>
      </c>
      <c r="J43">
        <f t="shared" si="10"/>
        <v>1.7623009040074451E-12</v>
      </c>
      <c r="K43">
        <f t="shared" si="5"/>
        <v>-1.4608311232670987</v>
      </c>
      <c r="L43">
        <f t="shared" si="11"/>
        <v>2.1340275707058134</v>
      </c>
      <c r="M43">
        <v>1054.4999999999777</v>
      </c>
      <c r="N43">
        <v>27</v>
      </c>
    </row>
    <row r="44" spans="1:14" x14ac:dyDescent="0.25">
      <c r="A44">
        <f t="shared" si="12"/>
        <v>1031.5999999999985</v>
      </c>
      <c r="B44">
        <v>42</v>
      </c>
      <c r="C44">
        <f t="shared" si="6"/>
        <v>32.440027154231075</v>
      </c>
      <c r="D44">
        <f t="shared" si="7"/>
        <v>207.71557278829107</v>
      </c>
      <c r="E44">
        <f t="shared" si="8"/>
        <v>9.5599728457689253</v>
      </c>
      <c r="F44">
        <f t="shared" si="9"/>
        <v>5.8882592682629363E-45</v>
      </c>
      <c r="G44">
        <f t="shared" si="9"/>
        <v>2.9734149730547535E-32</v>
      </c>
      <c r="H44">
        <f t="shared" si="9"/>
        <v>1.6756942064247747E-20</v>
      </c>
      <c r="I44">
        <f t="shared" si="9"/>
        <v>3.0268089925355746E-12</v>
      </c>
      <c r="J44">
        <f t="shared" si="10"/>
        <v>3.0268090092925166E-12</v>
      </c>
      <c r="K44">
        <f t="shared" si="5"/>
        <v>9.5599728457658983</v>
      </c>
      <c r="L44">
        <f t="shared" si="11"/>
        <v>91.393080811781331</v>
      </c>
      <c r="M44">
        <v>1054.5499999999777</v>
      </c>
      <c r="N44">
        <v>28</v>
      </c>
    </row>
    <row r="45" spans="1:14" x14ac:dyDescent="0.25">
      <c r="A45">
        <f t="shared" si="12"/>
        <v>1031.6499999999985</v>
      </c>
      <c r="B45">
        <v>28</v>
      </c>
      <c r="C45">
        <f t="shared" si="6"/>
        <v>32.419223185196813</v>
      </c>
      <c r="D45">
        <f t="shared" si="7"/>
        <v>207.66557278829112</v>
      </c>
      <c r="E45">
        <f t="shared" si="8"/>
        <v>-4.4192231851968131</v>
      </c>
      <c r="F45">
        <f t="shared" si="9"/>
        <v>1.6177007409717676E-44</v>
      </c>
      <c r="G45">
        <f t="shared" si="9"/>
        <v>6.9986522479259373E-32</v>
      </c>
      <c r="H45">
        <f t="shared" si="9"/>
        <v>3.3431324242108499E-20</v>
      </c>
      <c r="I45">
        <f t="shared" si="9"/>
        <v>5.1735834379880222E-12</v>
      </c>
      <c r="J45">
        <f t="shared" si="10"/>
        <v>5.1735834714193466E-12</v>
      </c>
      <c r="K45">
        <f t="shared" si="5"/>
        <v>-4.4192231852019868</v>
      </c>
      <c r="L45">
        <f t="shared" si="11"/>
        <v>19.529533560626792</v>
      </c>
      <c r="M45">
        <v>1054.5999999999776</v>
      </c>
      <c r="N45">
        <v>25</v>
      </c>
    </row>
    <row r="46" spans="1:14" x14ac:dyDescent="0.25">
      <c r="A46">
        <f t="shared" si="12"/>
        <v>1031.6999999999985</v>
      </c>
      <c r="B46">
        <v>33</v>
      </c>
      <c r="C46">
        <f t="shared" si="6"/>
        <v>32.398419216162551</v>
      </c>
      <c r="D46">
        <f t="shared" si="7"/>
        <v>207.61557278829116</v>
      </c>
      <c r="E46">
        <f t="shared" si="8"/>
        <v>0.60158078383744851</v>
      </c>
      <c r="F46">
        <f t="shared" si="9"/>
        <v>4.4229388290102422E-44</v>
      </c>
      <c r="G46">
        <f t="shared" si="9"/>
        <v>1.6393617344357738E-31</v>
      </c>
      <c r="H46">
        <f t="shared" si="9"/>
        <v>6.6376428345392343E-20</v>
      </c>
      <c r="I46">
        <f t="shared" si="9"/>
        <v>8.8003387192839256E-12</v>
      </c>
      <c r="J46">
        <f t="shared" si="10"/>
        <v>8.8003387856603537E-12</v>
      </c>
      <c r="K46">
        <f t="shared" si="5"/>
        <v>0.60158078382864821</v>
      </c>
      <c r="L46">
        <f t="shared" si="11"/>
        <v>0.36189943947189079</v>
      </c>
      <c r="M46">
        <v>1054.6499999999776</v>
      </c>
      <c r="N46">
        <v>17</v>
      </c>
    </row>
    <row r="47" spans="1:14" x14ac:dyDescent="0.25">
      <c r="A47">
        <f t="shared" si="12"/>
        <v>1031.7499999999984</v>
      </c>
      <c r="B47">
        <v>37</v>
      </c>
      <c r="C47">
        <f t="shared" si="6"/>
        <v>32.37761524712829</v>
      </c>
      <c r="D47">
        <f t="shared" si="7"/>
        <v>207.56557278829121</v>
      </c>
      <c r="E47">
        <f t="shared" si="8"/>
        <v>4.6223847528717101</v>
      </c>
      <c r="F47">
        <f t="shared" si="9"/>
        <v>1.203442015733156E-43</v>
      </c>
      <c r="G47">
        <f t="shared" si="9"/>
        <v>3.8215246140133713E-31</v>
      </c>
      <c r="H47">
        <f t="shared" si="9"/>
        <v>1.3115222662653477E-19</v>
      </c>
      <c r="I47">
        <f t="shared" si="9"/>
        <v>1.489734265654215E-11</v>
      </c>
      <c r="J47">
        <f t="shared" si="10"/>
        <v>1.4897342787694376E-11</v>
      </c>
      <c r="K47">
        <f t="shared" si="5"/>
        <v>4.6223847528568127</v>
      </c>
      <c r="L47">
        <f t="shared" si="11"/>
        <v>21.366440803443137</v>
      </c>
      <c r="M47">
        <v>1054.6999999999775</v>
      </c>
      <c r="N47">
        <v>27</v>
      </c>
    </row>
    <row r="48" spans="1:14" x14ac:dyDescent="0.25">
      <c r="A48">
        <f t="shared" si="12"/>
        <v>1031.7999999999984</v>
      </c>
      <c r="B48">
        <v>36</v>
      </c>
      <c r="C48">
        <f t="shared" si="6"/>
        <v>32.356811278094028</v>
      </c>
      <c r="D48">
        <f t="shared" si="7"/>
        <v>207.51557278829125</v>
      </c>
      <c r="E48">
        <f t="shared" si="8"/>
        <v>3.6431887219059718</v>
      </c>
      <c r="F48">
        <f t="shared" si="9"/>
        <v>3.2586738487936158E-43</v>
      </c>
      <c r="G48">
        <f t="shared" si="9"/>
        <v>8.8654343293765694E-31</v>
      </c>
      <c r="H48">
        <f t="shared" si="9"/>
        <v>2.5789263829934647E-19</v>
      </c>
      <c r="I48">
        <f t="shared" si="9"/>
        <v>2.5096878873068719E-11</v>
      </c>
      <c r="J48">
        <f t="shared" si="10"/>
        <v>2.5096879130961358E-11</v>
      </c>
      <c r="K48">
        <f t="shared" si="5"/>
        <v>3.6431887218808749</v>
      </c>
      <c r="L48">
        <f t="shared" si="11"/>
        <v>13.272824063240003</v>
      </c>
      <c r="M48">
        <v>1054.7499999999775</v>
      </c>
      <c r="N48">
        <v>31</v>
      </c>
    </row>
    <row r="49" spans="1:14" x14ac:dyDescent="0.25">
      <c r="A49">
        <f t="shared" si="12"/>
        <v>1031.8499999999983</v>
      </c>
      <c r="B49">
        <v>38</v>
      </c>
      <c r="C49">
        <f t="shared" si="6"/>
        <v>32.336007309059767</v>
      </c>
      <c r="D49">
        <f t="shared" si="7"/>
        <v>207.4655727882913</v>
      </c>
      <c r="E49">
        <f t="shared" si="8"/>
        <v>5.6639926909402334</v>
      </c>
      <c r="F49">
        <f t="shared" si="9"/>
        <v>8.7812857416270625E-43</v>
      </c>
      <c r="G49">
        <f t="shared" si="9"/>
        <v>2.0467502943640654E-30</v>
      </c>
      <c r="H49">
        <f t="shared" si="9"/>
        <v>5.0466560927685106E-19</v>
      </c>
      <c r="I49">
        <f t="shared" si="9"/>
        <v>4.2075773686841571E-11</v>
      </c>
      <c r="J49">
        <f t="shared" si="10"/>
        <v>4.2075774191507183E-11</v>
      </c>
      <c r="K49">
        <f t="shared" si="5"/>
        <v>5.6639926908981577</v>
      </c>
      <c r="L49">
        <f t="shared" si="11"/>
        <v>32.080813202547752</v>
      </c>
      <c r="M49">
        <v>1054.7999999999774</v>
      </c>
      <c r="N49">
        <v>19</v>
      </c>
    </row>
    <row r="50" spans="1:14" x14ac:dyDescent="0.25">
      <c r="A50">
        <f t="shared" si="12"/>
        <v>1031.8999999999983</v>
      </c>
      <c r="B50">
        <v>23</v>
      </c>
      <c r="C50">
        <f t="shared" si="6"/>
        <v>32.315203340025505</v>
      </c>
      <c r="D50">
        <f t="shared" si="7"/>
        <v>207.41557278829134</v>
      </c>
      <c r="E50">
        <f t="shared" si="8"/>
        <v>-9.315203340025505</v>
      </c>
      <c r="F50">
        <f t="shared" si="9"/>
        <v>2.3549235434808833E-42</v>
      </c>
      <c r="G50">
        <f t="shared" si="9"/>
        <v>4.7025258804412699E-30</v>
      </c>
      <c r="H50">
        <f t="shared" si="9"/>
        <v>9.828108997662305E-19</v>
      </c>
      <c r="I50">
        <f t="shared" si="9"/>
        <v>7.0201435830594072E-11</v>
      </c>
      <c r="J50">
        <f t="shared" si="10"/>
        <v>7.0201436813404969E-11</v>
      </c>
      <c r="K50">
        <f t="shared" si="5"/>
        <v>-9.3152033400957066</v>
      </c>
      <c r="L50">
        <f t="shared" si="11"/>
        <v>86.773013267330214</v>
      </c>
      <c r="M50">
        <v>1054.8499999999774</v>
      </c>
      <c r="N50">
        <v>22</v>
      </c>
    </row>
    <row r="51" spans="1:14" x14ac:dyDescent="0.25">
      <c r="A51">
        <f t="shared" si="12"/>
        <v>1031.9499999999982</v>
      </c>
      <c r="B51">
        <v>33</v>
      </c>
      <c r="C51">
        <f t="shared" si="6"/>
        <v>32.294399370991243</v>
      </c>
      <c r="D51">
        <f t="shared" si="7"/>
        <v>207.36557278829139</v>
      </c>
      <c r="E51">
        <f t="shared" si="8"/>
        <v>0.70560062900875664</v>
      </c>
      <c r="F51">
        <f t="shared" si="9"/>
        <v>6.2848801804898333E-42</v>
      </c>
      <c r="G51">
        <f t="shared" si="9"/>
        <v>1.075224163429053E-29</v>
      </c>
      <c r="H51">
        <f t="shared" si="9"/>
        <v>1.9047487911642192E-18</v>
      </c>
      <c r="I51">
        <f t="shared" si="9"/>
        <v>1.1656317479045516E-10</v>
      </c>
      <c r="J51">
        <f t="shared" si="10"/>
        <v>1.1656317669520395E-10</v>
      </c>
      <c r="K51">
        <f t="shared" si="5"/>
        <v>0.70560062889219344</v>
      </c>
      <c r="L51">
        <f t="shared" si="11"/>
        <v>0.49787224749305886</v>
      </c>
      <c r="M51">
        <v>1054.8999999999774</v>
      </c>
      <c r="N51">
        <v>21</v>
      </c>
    </row>
    <row r="52" spans="1:14" x14ac:dyDescent="0.25">
      <c r="A52">
        <f t="shared" si="12"/>
        <v>1031.9999999999982</v>
      </c>
      <c r="B52">
        <v>42</v>
      </c>
      <c r="C52">
        <f t="shared" si="6"/>
        <v>32.273595401956982</v>
      </c>
      <c r="D52">
        <f t="shared" si="7"/>
        <v>207.31557278829143</v>
      </c>
      <c r="E52">
        <f t="shared" si="8"/>
        <v>9.7264045980430183</v>
      </c>
      <c r="F52">
        <f t="shared" si="9"/>
        <v>1.6692396098125157E-41</v>
      </c>
      <c r="G52">
        <f t="shared" si="9"/>
        <v>2.4466301622491253E-29</v>
      </c>
      <c r="H52">
        <f t="shared" si="9"/>
        <v>3.6737274842944485E-18</v>
      </c>
      <c r="I52">
        <f t="shared" si="9"/>
        <v>1.9260973286289224E-10</v>
      </c>
      <c r="J52">
        <f t="shared" si="10"/>
        <v>1.9260973653661972E-10</v>
      </c>
      <c r="K52">
        <f t="shared" si="5"/>
        <v>9.7264045978504079</v>
      </c>
      <c r="L52">
        <f t="shared" si="11"/>
        <v>94.602946401085561</v>
      </c>
      <c r="M52">
        <v>1054.9499999999773</v>
      </c>
      <c r="N52">
        <v>22</v>
      </c>
    </row>
    <row r="53" spans="1:14" x14ac:dyDescent="0.25">
      <c r="A53">
        <f t="shared" si="12"/>
        <v>1032.0499999999981</v>
      </c>
      <c r="B53">
        <v>38</v>
      </c>
      <c r="C53">
        <f t="shared" si="6"/>
        <v>32.25279143292272</v>
      </c>
      <c r="D53">
        <f t="shared" si="7"/>
        <v>207.26557278829148</v>
      </c>
      <c r="E53">
        <f t="shared" si="8"/>
        <v>5.7472085670772799</v>
      </c>
      <c r="F53">
        <f t="shared" si="9"/>
        <v>4.4120644652744345E-41</v>
      </c>
      <c r="G53">
        <f t="shared" si="9"/>
        <v>5.5403745246669761E-29</v>
      </c>
      <c r="H53">
        <f t="shared" si="9"/>
        <v>7.051437429267043E-18</v>
      </c>
      <c r="I53">
        <f t="shared" si="9"/>
        <v>3.1673538068121067E-10</v>
      </c>
      <c r="J53">
        <f t="shared" si="10"/>
        <v>3.1673538773264808E-10</v>
      </c>
      <c r="K53">
        <f t="shared" si="5"/>
        <v>5.7472085667605448</v>
      </c>
      <c r="L53">
        <f t="shared" si="11"/>
        <v>33.030406309845795</v>
      </c>
      <c r="M53">
        <v>1054.9999999999773</v>
      </c>
      <c r="N53">
        <v>27</v>
      </c>
    </row>
    <row r="54" spans="1:14" x14ac:dyDescent="0.25">
      <c r="A54">
        <f t="shared" si="12"/>
        <v>1032.0999999999981</v>
      </c>
      <c r="B54">
        <v>35</v>
      </c>
      <c r="C54">
        <f t="shared" si="6"/>
        <v>32.231987463888458</v>
      </c>
      <c r="D54">
        <f t="shared" si="7"/>
        <v>207.21557278829152</v>
      </c>
      <c r="E54">
        <f t="shared" si="8"/>
        <v>2.7680125361115415</v>
      </c>
      <c r="F54">
        <f t="shared" si="9"/>
        <v>1.160557080440082E-40</v>
      </c>
      <c r="G54">
        <f t="shared" si="9"/>
        <v>1.2485657296217002E-28</v>
      </c>
      <c r="H54">
        <f t="shared" si="9"/>
        <v>1.3469450053799761E-17</v>
      </c>
      <c r="I54">
        <f t="shared" si="9"/>
        <v>5.1834201990150822E-10</v>
      </c>
      <c r="J54">
        <f t="shared" si="10"/>
        <v>5.1834203337095832E-10</v>
      </c>
      <c r="K54">
        <f t="shared" si="5"/>
        <v>2.7680125355931997</v>
      </c>
      <c r="L54">
        <f t="shared" si="11"/>
        <v>7.6618933972010943</v>
      </c>
    </row>
    <row r="55" spans="1:14" x14ac:dyDescent="0.25">
      <c r="A55">
        <f t="shared" si="12"/>
        <v>1032.149999999998</v>
      </c>
      <c r="B55">
        <v>32</v>
      </c>
      <c r="C55">
        <f t="shared" si="6"/>
        <v>32.211183494854197</v>
      </c>
      <c r="D55">
        <f t="shared" si="7"/>
        <v>207.16557278829157</v>
      </c>
      <c r="E55">
        <f t="shared" si="8"/>
        <v>-0.21118349485419685</v>
      </c>
      <c r="F55">
        <f t="shared" si="9"/>
        <v>3.0380341411675165E-40</v>
      </c>
      <c r="G55">
        <f t="shared" si="9"/>
        <v>2.800175074506426E-28</v>
      </c>
      <c r="H55">
        <f t="shared" si="9"/>
        <v>2.5604928080125496E-17</v>
      </c>
      <c r="I55">
        <f t="shared" si="9"/>
        <v>8.4418521831363378E-10</v>
      </c>
      <c r="J55">
        <f t="shared" si="10"/>
        <v>8.4418524391856182E-10</v>
      </c>
      <c r="K55">
        <f t="shared" si="5"/>
        <v>-0.2111834956983821</v>
      </c>
      <c r="L55">
        <f t="shared" si="11"/>
        <v>4.4598468855388575E-2</v>
      </c>
    </row>
    <row r="56" spans="1:14" x14ac:dyDescent="0.25">
      <c r="A56">
        <f t="shared" si="12"/>
        <v>1032.199999999998</v>
      </c>
      <c r="B56">
        <v>33</v>
      </c>
      <c r="C56">
        <f t="shared" si="6"/>
        <v>32.190379525819935</v>
      </c>
      <c r="D56">
        <f t="shared" si="7"/>
        <v>207.11557278829162</v>
      </c>
      <c r="E56">
        <f t="shared" si="8"/>
        <v>0.80962047418006478</v>
      </c>
      <c r="F56">
        <f t="shared" si="9"/>
        <v>7.9144416795011297E-40</v>
      </c>
      <c r="G56">
        <f t="shared" si="9"/>
        <v>6.2497183956788274E-28</v>
      </c>
      <c r="H56">
        <f t="shared" si="9"/>
        <v>4.8439398862520446E-17</v>
      </c>
      <c r="I56">
        <f t="shared" si="9"/>
        <v>1.3682345677459418E-9</v>
      </c>
      <c r="J56">
        <f t="shared" si="10"/>
        <v>1.3682346161853406E-9</v>
      </c>
      <c r="K56">
        <f t="shared" si="5"/>
        <v>0.80962047281183014</v>
      </c>
      <c r="L56">
        <f t="shared" si="11"/>
        <v>0.65548530999605137</v>
      </c>
    </row>
    <row r="57" spans="1:14" x14ac:dyDescent="0.25">
      <c r="A57">
        <f t="shared" si="12"/>
        <v>1032.249999999998</v>
      </c>
      <c r="B57">
        <v>26</v>
      </c>
      <c r="C57">
        <f t="shared" si="6"/>
        <v>32.169575556785674</v>
      </c>
      <c r="D57">
        <f t="shared" si="7"/>
        <v>207.06557278829166</v>
      </c>
      <c r="E57">
        <f t="shared" si="8"/>
        <v>-6.1695755567856736</v>
      </c>
      <c r="F57">
        <f t="shared" si="9"/>
        <v>2.051867934947977E-39</v>
      </c>
      <c r="G57">
        <f t="shared" si="9"/>
        <v>1.3881525686899202E-27</v>
      </c>
      <c r="H57">
        <f t="shared" si="9"/>
        <v>9.1195921879124944E-17</v>
      </c>
      <c r="I57">
        <f t="shared" si="9"/>
        <v>2.206911216623791E-9</v>
      </c>
      <c r="J57">
        <f t="shared" si="10"/>
        <v>2.2069113078197128E-9</v>
      </c>
      <c r="K57">
        <f t="shared" si="5"/>
        <v>-6.1695755589925847</v>
      </c>
      <c r="L57">
        <f t="shared" si="11"/>
        <v>38.063662578118667</v>
      </c>
    </row>
    <row r="58" spans="1:14" x14ac:dyDescent="0.25">
      <c r="A58">
        <f t="shared" si="12"/>
        <v>1032.2999999999979</v>
      </c>
      <c r="B58">
        <v>49</v>
      </c>
      <c r="C58">
        <f t="shared" si="6"/>
        <v>32.148771587751412</v>
      </c>
      <c r="D58">
        <f t="shared" si="7"/>
        <v>207.01557278829171</v>
      </c>
      <c r="E58">
        <f t="shared" si="8"/>
        <v>16.851228412248588</v>
      </c>
      <c r="F58">
        <f t="shared" si="9"/>
        <v>5.2939521879061461E-39</v>
      </c>
      <c r="G58">
        <f t="shared" si="9"/>
        <v>3.0684244986430735E-27</v>
      </c>
      <c r="H58">
        <f t="shared" si="9"/>
        <v>1.708651842938966E-16</v>
      </c>
      <c r="I58">
        <f t="shared" si="9"/>
        <v>3.5425064850069781E-9</v>
      </c>
      <c r="J58">
        <f t="shared" si="10"/>
        <v>3.5425066558721624E-9</v>
      </c>
      <c r="K58">
        <f t="shared" si="5"/>
        <v>16.851228408706081</v>
      </c>
      <c r="L58">
        <f t="shared" si="11"/>
        <v>283.96389888238286</v>
      </c>
    </row>
    <row r="59" spans="1:14" x14ac:dyDescent="0.25">
      <c r="A59">
        <f t="shared" si="12"/>
        <v>1032.3499999999979</v>
      </c>
      <c r="B59">
        <v>33</v>
      </c>
      <c r="C59">
        <f t="shared" si="6"/>
        <v>32.12796761871715</v>
      </c>
      <c r="D59">
        <f t="shared" si="7"/>
        <v>206.96557278829175</v>
      </c>
      <c r="E59">
        <f t="shared" si="8"/>
        <v>0.87203238128284966</v>
      </c>
      <c r="F59">
        <f t="shared" si="9"/>
        <v>1.3592899724434768E-38</v>
      </c>
      <c r="G59">
        <f t="shared" si="9"/>
        <v>6.7498662997165444E-27</v>
      </c>
      <c r="H59">
        <f t="shared" si="9"/>
        <v>3.1859079912504653E-16</v>
      </c>
      <c r="I59">
        <f t="shared" si="9"/>
        <v>5.6589770724582048E-9</v>
      </c>
      <c r="J59">
        <f t="shared" si="10"/>
        <v>5.658977391049004E-9</v>
      </c>
      <c r="K59">
        <f t="shared" si="5"/>
        <v>0.87203237562387226</v>
      </c>
      <c r="L59">
        <f t="shared" si="11"/>
        <v>0.76044046413621424</v>
      </c>
    </row>
    <row r="60" spans="1:14" x14ac:dyDescent="0.25">
      <c r="A60">
        <f t="shared" si="12"/>
        <v>1032.3999999999978</v>
      </c>
      <c r="B60">
        <v>28</v>
      </c>
      <c r="C60">
        <f t="shared" si="6"/>
        <v>32.107163649682889</v>
      </c>
      <c r="D60">
        <f t="shared" si="7"/>
        <v>206.9155727882918</v>
      </c>
      <c r="E60">
        <f t="shared" si="8"/>
        <v>-4.1071636496828887</v>
      </c>
      <c r="F60">
        <f t="shared" si="9"/>
        <v>3.4733272209855007E-38</v>
      </c>
      <c r="G60">
        <f t="shared" si="9"/>
        <v>1.4776663648357387E-26</v>
      </c>
      <c r="H60">
        <f t="shared" si="9"/>
        <v>5.9117269623942809E-16</v>
      </c>
      <c r="I60">
        <f t="shared" si="9"/>
        <v>8.9963574591606983E-9</v>
      </c>
      <c r="J60">
        <f t="shared" si="10"/>
        <v>8.9963580503333943E-9</v>
      </c>
      <c r="K60">
        <f t="shared" si="5"/>
        <v>-4.107163658679247</v>
      </c>
      <c r="L60">
        <f t="shared" si="11"/>
        <v>16.868793319175499</v>
      </c>
    </row>
    <row r="61" spans="1:14" x14ac:dyDescent="0.25">
      <c r="A61">
        <f t="shared" si="12"/>
        <v>1032.4499999999978</v>
      </c>
      <c r="B61">
        <v>34</v>
      </c>
      <c r="C61">
        <f t="shared" si="6"/>
        <v>32.086359680648627</v>
      </c>
      <c r="D61">
        <f t="shared" si="7"/>
        <v>206.86557278829184</v>
      </c>
      <c r="E61">
        <f t="shared" si="8"/>
        <v>1.9136403193513729</v>
      </c>
      <c r="F61">
        <f t="shared" si="9"/>
        <v>8.8324416150528172E-38</v>
      </c>
      <c r="G61">
        <f t="shared" si="9"/>
        <v>3.2192825366245824E-26</v>
      </c>
      <c r="H61">
        <f t="shared" si="9"/>
        <v>1.0916841237522333E-15</v>
      </c>
      <c r="I61">
        <f t="shared" si="9"/>
        <v>1.423301675478081E-8</v>
      </c>
      <c r="J61">
        <f t="shared" si="10"/>
        <v>1.4233017846464934E-8</v>
      </c>
      <c r="K61">
        <f t="shared" si="5"/>
        <v>1.913640305118355</v>
      </c>
      <c r="L61">
        <f t="shared" si="11"/>
        <v>3.6620192173734711</v>
      </c>
    </row>
    <row r="62" spans="1:14" x14ac:dyDescent="0.25">
      <c r="A62">
        <f t="shared" si="12"/>
        <v>1032.4999999999977</v>
      </c>
      <c r="B62">
        <v>33</v>
      </c>
      <c r="C62">
        <f t="shared" si="6"/>
        <v>32.065555711614365</v>
      </c>
      <c r="D62">
        <f t="shared" si="7"/>
        <v>206.81557278829189</v>
      </c>
      <c r="E62">
        <f t="shared" si="8"/>
        <v>0.93444428838563454</v>
      </c>
      <c r="F62">
        <f t="shared" si="9"/>
        <v>2.2352048910621651E-37</v>
      </c>
      <c r="G62">
        <f t="shared" si="9"/>
        <v>6.9798049746945083E-26</v>
      </c>
      <c r="H62">
        <f t="shared" si="9"/>
        <v>2.0062317989227792E-15</v>
      </c>
      <c r="I62">
        <f t="shared" si="9"/>
        <v>2.240932145032798E-8</v>
      </c>
      <c r="J62">
        <f t="shared" si="10"/>
        <v>2.2409323456559778E-8</v>
      </c>
      <c r="K62">
        <f t="shared" si="5"/>
        <v>0.93444426597631103</v>
      </c>
      <c r="L62">
        <f t="shared" si="11"/>
        <v>0.87318608621600668</v>
      </c>
    </row>
    <row r="63" spans="1:14" x14ac:dyDescent="0.25">
      <c r="A63">
        <f t="shared" si="12"/>
        <v>1032.5499999999977</v>
      </c>
      <c r="B63">
        <v>25</v>
      </c>
      <c r="C63">
        <f t="shared" si="6"/>
        <v>32.044751742580104</v>
      </c>
      <c r="D63">
        <f t="shared" si="7"/>
        <v>206.76557278829193</v>
      </c>
      <c r="E63">
        <f t="shared" si="8"/>
        <v>-7.0447517425801038</v>
      </c>
      <c r="F63">
        <f t="shared" si="9"/>
        <v>5.6293129279194155E-37</v>
      </c>
      <c r="G63">
        <f t="shared" si="9"/>
        <v>1.5060138670087303E-25</v>
      </c>
      <c r="H63">
        <f t="shared" si="9"/>
        <v>3.6691605334220634E-15</v>
      </c>
      <c r="I63">
        <f t="shared" si="9"/>
        <v>3.5112515233573689E-8</v>
      </c>
      <c r="J63">
        <f t="shared" si="10"/>
        <v>3.5112518902734221E-8</v>
      </c>
      <c r="K63">
        <f t="shared" si="5"/>
        <v>-7.044751777692623</v>
      </c>
      <c r="L63">
        <f t="shared" si="11"/>
        <v>49.628527609303369</v>
      </c>
    </row>
    <row r="64" spans="1:14" x14ac:dyDescent="0.25">
      <c r="A64">
        <f t="shared" si="12"/>
        <v>1032.5999999999976</v>
      </c>
      <c r="B64">
        <v>40</v>
      </c>
      <c r="C64">
        <f t="shared" si="6"/>
        <v>32.023947773545842</v>
      </c>
      <c r="D64">
        <f t="shared" si="7"/>
        <v>206.71557278829198</v>
      </c>
      <c r="E64">
        <f t="shared" si="8"/>
        <v>7.9760522264541578</v>
      </c>
      <c r="F64">
        <f t="shared" si="9"/>
        <v>1.4108957719859879E-36</v>
      </c>
      <c r="G64">
        <f t="shared" si="9"/>
        <v>3.2338222286455726E-25</v>
      </c>
      <c r="H64">
        <f t="shared" si="9"/>
        <v>6.6781136487527455E-15</v>
      </c>
      <c r="I64">
        <f t="shared" si="9"/>
        <v>5.4751580873482211E-8</v>
      </c>
      <c r="J64">
        <f t="shared" si="10"/>
        <v>5.4751587551595859E-8</v>
      </c>
      <c r="K64">
        <f t="shared" si="5"/>
        <v>7.9760521717025705</v>
      </c>
      <c r="L64">
        <f t="shared" si="11"/>
        <v>63.617408245721293</v>
      </c>
    </row>
    <row r="65" spans="1:12" x14ac:dyDescent="0.25">
      <c r="A65">
        <f t="shared" si="12"/>
        <v>1032.6499999999976</v>
      </c>
      <c r="B65">
        <v>39</v>
      </c>
      <c r="C65">
        <f t="shared" si="6"/>
        <v>32.003143804511581</v>
      </c>
      <c r="D65">
        <f t="shared" si="7"/>
        <v>206.66557278829202</v>
      </c>
      <c r="E65">
        <f t="shared" si="8"/>
        <v>6.9968561954884194</v>
      </c>
      <c r="F65">
        <f t="shared" si="9"/>
        <v>3.5191352733927364E-36</v>
      </c>
      <c r="G65">
        <f t="shared" si="9"/>
        <v>6.9104256962885743E-25</v>
      </c>
      <c r="H65">
        <f t="shared" si="9"/>
        <v>1.2096016937558106E-14</v>
      </c>
      <c r="I65">
        <f t="shared" si="9"/>
        <v>8.4963593899618723E-8</v>
      </c>
      <c r="J65">
        <f t="shared" si="10"/>
        <v>8.4963605995635655E-8</v>
      </c>
      <c r="K65">
        <f t="shared" si="5"/>
        <v>6.9968561105248135</v>
      </c>
      <c r="L65">
        <f t="shared" si="11"/>
        <v>48.955995431388423</v>
      </c>
    </row>
    <row r="66" spans="1:12" x14ac:dyDescent="0.25">
      <c r="A66">
        <f t="shared" si="12"/>
        <v>1032.6999999999975</v>
      </c>
      <c r="B66">
        <v>38</v>
      </c>
      <c r="C66">
        <f t="shared" si="6"/>
        <v>31.982339835477319</v>
      </c>
      <c r="D66">
        <f t="shared" si="7"/>
        <v>206.61557278829207</v>
      </c>
      <c r="E66">
        <f t="shared" si="8"/>
        <v>6.017660164522681</v>
      </c>
      <c r="F66">
        <f t="shared" si="9"/>
        <v>8.7353131551941352E-36</v>
      </c>
      <c r="G66">
        <f t="shared" si="9"/>
        <v>1.4695858095536134E-24</v>
      </c>
      <c r="H66">
        <f t="shared" si="9"/>
        <v>2.180381333740356E-14</v>
      </c>
      <c r="I66">
        <f t="shared" si="9"/>
        <v>1.3121109930184216E-7</v>
      </c>
      <c r="J66">
        <f t="shared" si="10"/>
        <v>1.3121112110565549E-7</v>
      </c>
      <c r="K66">
        <f t="shared" si="5"/>
        <v>6.01766003331156</v>
      </c>
      <c r="L66">
        <f t="shared" si="11"/>
        <v>36.212232276515287</v>
      </c>
    </row>
    <row r="67" spans="1:12" x14ac:dyDescent="0.25">
      <c r="A67">
        <f t="shared" si="12"/>
        <v>1032.7499999999975</v>
      </c>
      <c r="B67">
        <v>30</v>
      </c>
      <c r="C67">
        <f t="shared" si="6"/>
        <v>31.961535866443057</v>
      </c>
      <c r="D67">
        <f t="shared" si="7"/>
        <v>206.56557278829212</v>
      </c>
      <c r="E67">
        <f t="shared" si="8"/>
        <v>-1.9615358664430573</v>
      </c>
      <c r="F67">
        <f t="shared" si="9"/>
        <v>2.1578561254041012E-35</v>
      </c>
      <c r="G67">
        <f t="shared" si="9"/>
        <v>3.1101876053538386E-24</v>
      </c>
      <c r="H67">
        <f t="shared" si="9"/>
        <v>3.9113259821152589E-14</v>
      </c>
      <c r="I67">
        <f t="shared" si="9"/>
        <v>2.0165535632601256E-7</v>
      </c>
      <c r="J67">
        <f t="shared" si="10"/>
        <v>2.0165539543927239E-7</v>
      </c>
      <c r="K67">
        <f t="shared" si="5"/>
        <v>-1.9615360680984528</v>
      </c>
      <c r="L67">
        <f t="shared" si="11"/>
        <v>3.8476237464511382</v>
      </c>
    </row>
    <row r="68" spans="1:12" x14ac:dyDescent="0.25">
      <c r="A68">
        <f t="shared" si="12"/>
        <v>1032.7999999999975</v>
      </c>
      <c r="B68">
        <v>22</v>
      </c>
      <c r="C68">
        <f t="shared" si="6"/>
        <v>31.940731897408796</v>
      </c>
      <c r="D68">
        <f t="shared" si="7"/>
        <v>206.51557278829216</v>
      </c>
      <c r="E68">
        <f t="shared" si="8"/>
        <v>-9.9407318974087957</v>
      </c>
      <c r="F68">
        <f t="shared" si="9"/>
        <v>5.3047873506937552E-35</v>
      </c>
      <c r="G68">
        <f t="shared" si="9"/>
        <v>6.5505793426093611E-24</v>
      </c>
      <c r="H68">
        <f t="shared" si="9"/>
        <v>6.9825983090982409E-14</v>
      </c>
      <c r="I68">
        <f t="shared" si="9"/>
        <v>3.0842561446997077E-7</v>
      </c>
      <c r="J68">
        <f t="shared" si="10"/>
        <v>3.0842568429595387E-7</v>
      </c>
      <c r="K68">
        <f t="shared" si="5"/>
        <v>-9.9407322058344807</v>
      </c>
      <c r="L68">
        <f t="shared" si="11"/>
        <v>98.818156788114862</v>
      </c>
    </row>
    <row r="69" spans="1:12" x14ac:dyDescent="0.25">
      <c r="A69">
        <f t="shared" si="12"/>
        <v>1032.8499999999974</v>
      </c>
      <c r="B69">
        <v>30</v>
      </c>
      <c r="C69">
        <f t="shared" si="6"/>
        <v>31.919927928374534</v>
      </c>
      <c r="D69">
        <f t="shared" si="7"/>
        <v>206.46557278829221</v>
      </c>
      <c r="E69">
        <f t="shared" si="8"/>
        <v>-1.9199279283745341</v>
      </c>
      <c r="F69">
        <f t="shared" si="9"/>
        <v>1.2978214933805989E-34</v>
      </c>
      <c r="G69">
        <f t="shared" si="9"/>
        <v>1.3730119742010039E-23</v>
      </c>
      <c r="H69">
        <f t="shared" si="9"/>
        <v>1.2405423455260559E-13</v>
      </c>
      <c r="I69">
        <f t="shared" si="9"/>
        <v>4.6945352413330608E-7</v>
      </c>
      <c r="J69">
        <f t="shared" si="10"/>
        <v>4.6945364818754062E-7</v>
      </c>
      <c r="K69">
        <f t="shared" si="5"/>
        <v>-1.9199283978281823</v>
      </c>
      <c r="L69">
        <f t="shared" si="11"/>
        <v>3.6861250527870908</v>
      </c>
    </row>
    <row r="70" spans="1:12" x14ac:dyDescent="0.25">
      <c r="A70">
        <f t="shared" si="12"/>
        <v>1032.8999999999974</v>
      </c>
      <c r="B70">
        <v>25</v>
      </c>
      <c r="C70">
        <f t="shared" si="6"/>
        <v>31.899123959340272</v>
      </c>
      <c r="D70">
        <f t="shared" si="7"/>
        <v>206.41557278829225</v>
      </c>
      <c r="E70">
        <f t="shared" si="8"/>
        <v>-6.8991239593402724</v>
      </c>
      <c r="F70">
        <f t="shared" si="9"/>
        <v>3.1598279311573391E-34</v>
      </c>
      <c r="G70">
        <f t="shared" si="9"/>
        <v>2.8639829403143322E-23</v>
      </c>
      <c r="H70">
        <f t="shared" si="9"/>
        <v>2.1933483701499721E-13</v>
      </c>
      <c r="I70">
        <f t="shared" si="9"/>
        <v>7.1110913392580982E-7</v>
      </c>
      <c r="J70">
        <f t="shared" si="10"/>
        <v>7.1110935326064686E-7</v>
      </c>
      <c r="K70">
        <f t="shared" si="5"/>
        <v>-6.8991246704496261</v>
      </c>
      <c r="L70">
        <f t="shared" si="11"/>
        <v>47.597921218406661</v>
      </c>
    </row>
    <row r="71" spans="1:12" x14ac:dyDescent="0.25">
      <c r="A71">
        <f t="shared" si="12"/>
        <v>1032.9499999999973</v>
      </c>
      <c r="B71">
        <v>36</v>
      </c>
      <c r="C71">
        <f t="shared" si="6"/>
        <v>31.878319990306011</v>
      </c>
      <c r="D71">
        <f t="shared" si="7"/>
        <v>206.3655727882923</v>
      </c>
      <c r="E71">
        <f t="shared" si="8"/>
        <v>4.1216800096939892</v>
      </c>
      <c r="F71">
        <f t="shared" si="9"/>
        <v>7.6562021814149414E-34</v>
      </c>
      <c r="G71">
        <f t="shared" si="9"/>
        <v>5.9452211907099139E-23</v>
      </c>
      <c r="H71">
        <f t="shared" si="9"/>
        <v>3.8592696813355462E-13</v>
      </c>
      <c r="I71">
        <f t="shared" si="9"/>
        <v>1.0719669577487788E-6</v>
      </c>
      <c r="J71">
        <f t="shared" si="10"/>
        <v>1.0719673436757469E-6</v>
      </c>
      <c r="K71">
        <f t="shared" si="5"/>
        <v>4.1216789377266458</v>
      </c>
      <c r="L71">
        <f t="shared" si="11"/>
        <v>16.988237265699453</v>
      </c>
    </row>
    <row r="72" spans="1:12" x14ac:dyDescent="0.25">
      <c r="A72">
        <f t="shared" si="12"/>
        <v>1032.9999999999973</v>
      </c>
      <c r="B72">
        <v>35</v>
      </c>
      <c r="C72">
        <f t="shared" si="6"/>
        <v>31.857516021271749</v>
      </c>
      <c r="D72">
        <f t="shared" si="7"/>
        <v>206.31557278829234</v>
      </c>
      <c r="E72">
        <f t="shared" si="8"/>
        <v>3.1424839787282508</v>
      </c>
      <c r="F72">
        <f t="shared" si="9"/>
        <v>1.8461408914234569E-33</v>
      </c>
      <c r="G72">
        <f t="shared" si="9"/>
        <v>1.2281943520774411E-22</v>
      </c>
      <c r="H72">
        <f t="shared" si="9"/>
        <v>6.7577812177851118E-13</v>
      </c>
      <c r="I72">
        <f t="shared" si="9"/>
        <v>1.6081554586407229E-6</v>
      </c>
      <c r="J72">
        <f t="shared" si="10"/>
        <v>1.6081561344188449E-6</v>
      </c>
      <c r="K72">
        <f t="shared" si="5"/>
        <v>3.1424823705721163</v>
      </c>
      <c r="L72">
        <f t="shared" si="11"/>
        <v>9.8751954493565481</v>
      </c>
    </row>
    <row r="73" spans="1:12" x14ac:dyDescent="0.25">
      <c r="A73">
        <f t="shared" si="12"/>
        <v>1033.0499999999972</v>
      </c>
      <c r="B73">
        <v>34</v>
      </c>
      <c r="C73">
        <f t="shared" si="6"/>
        <v>31.836712052237488</v>
      </c>
      <c r="D73">
        <f t="shared" si="7"/>
        <v>206.26557278829239</v>
      </c>
      <c r="E73">
        <f t="shared" si="8"/>
        <v>2.1632879477625124</v>
      </c>
      <c r="F73">
        <f t="shared" si="9"/>
        <v>4.4301433435283478E-33</v>
      </c>
      <c r="G73">
        <f t="shared" si="9"/>
        <v>2.5250365167354158E-22</v>
      </c>
      <c r="H73">
        <f t="shared" si="9"/>
        <v>1.1776184892586021E-12</v>
      </c>
      <c r="I73">
        <f t="shared" si="9"/>
        <v>2.4009114788367382E-6</v>
      </c>
      <c r="J73">
        <f t="shared" si="10"/>
        <v>2.4009126564552276E-6</v>
      </c>
      <c r="K73">
        <f t="shared" si="5"/>
        <v>2.1632855468498562</v>
      </c>
      <c r="L73">
        <f t="shared" si="11"/>
        <v>4.6798043572094814</v>
      </c>
    </row>
    <row r="74" spans="1:12" x14ac:dyDescent="0.25">
      <c r="A74">
        <f t="shared" si="12"/>
        <v>1033.0999999999972</v>
      </c>
      <c r="B74">
        <v>28</v>
      </c>
      <c r="C74">
        <f t="shared" si="6"/>
        <v>31.815908083203226</v>
      </c>
      <c r="D74">
        <f t="shared" si="7"/>
        <v>206.21557278829243</v>
      </c>
      <c r="E74">
        <f t="shared" si="8"/>
        <v>-3.8159080832032259</v>
      </c>
      <c r="F74">
        <f t="shared" si="9"/>
        <v>1.0579672008447562E-32</v>
      </c>
      <c r="G74">
        <f t="shared" si="9"/>
        <v>5.1661822025993688E-22</v>
      </c>
      <c r="H74">
        <f t="shared" si="9"/>
        <v>2.0422391265288155E-12</v>
      </c>
      <c r="I74">
        <f t="shared" si="9"/>
        <v>3.5671860027916058E-6</v>
      </c>
      <c r="J74">
        <f t="shared" si="10"/>
        <v>3.567188045030733E-6</v>
      </c>
      <c r="K74">
        <f t="shared" si="5"/>
        <v>-3.8159116503912709</v>
      </c>
      <c r="L74">
        <f t="shared" si="11"/>
        <v>14.561181723591833</v>
      </c>
    </row>
    <row r="75" spans="1:12" x14ac:dyDescent="0.25">
      <c r="A75">
        <f t="shared" si="12"/>
        <v>1033.1499999999971</v>
      </c>
      <c r="B75">
        <v>34</v>
      </c>
      <c r="C75">
        <f t="shared" si="6"/>
        <v>31.795104114168964</v>
      </c>
      <c r="D75">
        <f t="shared" si="7"/>
        <v>206.16557278829248</v>
      </c>
      <c r="E75">
        <f t="shared" si="8"/>
        <v>2.2048958858310357</v>
      </c>
      <c r="F75">
        <f t="shared" si="9"/>
        <v>2.5143638125793569E-32</v>
      </c>
      <c r="G75">
        <f t="shared" si="9"/>
        <v>1.0518971129443875E-21</v>
      </c>
      <c r="H75">
        <f t="shared" si="9"/>
        <v>3.5246017912420306E-12</v>
      </c>
      <c r="I75">
        <f t="shared" si="9"/>
        <v>5.2744460066491204E-6</v>
      </c>
      <c r="J75">
        <f t="shared" si="10"/>
        <v>5.2744495312509124E-6</v>
      </c>
      <c r="K75">
        <f t="shared" si="5"/>
        <v>2.2048906113815043</v>
      </c>
      <c r="L75">
        <f t="shared" si="11"/>
        <v>4.8615426081583042</v>
      </c>
    </row>
    <row r="76" spans="1:12" x14ac:dyDescent="0.25">
      <c r="A76">
        <f t="shared" si="12"/>
        <v>1033.1999999999971</v>
      </c>
      <c r="B76">
        <v>34</v>
      </c>
      <c r="C76">
        <f t="shared" si="6"/>
        <v>31.774300145134703</v>
      </c>
      <c r="D76">
        <f t="shared" si="7"/>
        <v>206.11557278829252</v>
      </c>
      <c r="E76">
        <f t="shared" si="8"/>
        <v>2.2256998548652973</v>
      </c>
      <c r="F76">
        <f t="shared" si="9"/>
        <v>5.9468299459615309E-32</v>
      </c>
      <c r="G76">
        <f t="shared" si="9"/>
        <v>2.1314654423614419E-21</v>
      </c>
      <c r="H76">
        <f t="shared" si="9"/>
        <v>6.0536179849766478E-12</v>
      </c>
      <c r="I76">
        <f t="shared" ref="I76" si="13">I$5*EXP(-(($D76-I$6)^2)/(2*I$7^2))</f>
        <v>7.7612100084055723E-6</v>
      </c>
      <c r="J76">
        <f t="shared" si="10"/>
        <v>7.7612160620235589E-6</v>
      </c>
      <c r="K76">
        <f t="shared" ref="K76:K139" si="14">E76-J76</f>
        <v>2.2256920936492355</v>
      </c>
      <c r="L76">
        <f t="shared" si="11"/>
        <v>4.9537052957327168</v>
      </c>
    </row>
    <row r="77" spans="1:12" x14ac:dyDescent="0.25">
      <c r="A77">
        <f t="shared" si="12"/>
        <v>1033.249999999997</v>
      </c>
      <c r="B77">
        <v>19</v>
      </c>
      <c r="C77">
        <f t="shared" ref="C77:C140" si="15">$O$12*A77+$P$12</f>
        <v>31.753496176100441</v>
      </c>
      <c r="D77">
        <f t="shared" ref="D77:D140" si="16">1253.6-A77-$M$5</f>
        <v>206.06557278829257</v>
      </c>
      <c r="E77">
        <f t="shared" ref="E77:E140" si="17">B77-C77</f>
        <v>-12.753496176100441</v>
      </c>
      <c r="F77">
        <f t="shared" ref="F77:I140" si="18">F$5*EXP(-(($D77-F$6)^2)/(2*F$7^2))</f>
        <v>1.3997304495505368E-31</v>
      </c>
      <c r="G77">
        <f t="shared" si="18"/>
        <v>4.2981821563564162E-21</v>
      </c>
      <c r="H77">
        <f t="shared" si="18"/>
        <v>1.0347166875815988E-11</v>
      </c>
      <c r="I77">
        <f t="shared" si="18"/>
        <v>1.1365368138721239E-5</v>
      </c>
      <c r="J77">
        <f t="shared" ref="J77:J140" si="19">F77+G77+H77+I77</f>
        <v>1.1365378485888119E-5</v>
      </c>
      <c r="K77">
        <f t="shared" si="14"/>
        <v>-12.753507541478927</v>
      </c>
      <c r="L77">
        <f t="shared" ref="L77:L140" si="20">(K77)^2</f>
        <v>162.65195461055984</v>
      </c>
    </row>
    <row r="78" spans="1:12" x14ac:dyDescent="0.25">
      <c r="A78">
        <f t="shared" ref="A78:A141" si="21">A77+$B$7</f>
        <v>1033.299999999997</v>
      </c>
      <c r="B78">
        <v>41</v>
      </c>
      <c r="C78">
        <f t="shared" si="15"/>
        <v>31.732692207066179</v>
      </c>
      <c r="D78">
        <f t="shared" si="16"/>
        <v>206.01557278829262</v>
      </c>
      <c r="E78">
        <f t="shared" si="17"/>
        <v>9.2673077929338206</v>
      </c>
      <c r="F78">
        <f t="shared" si="18"/>
        <v>3.2787234687908482E-31</v>
      </c>
      <c r="G78">
        <f t="shared" si="18"/>
        <v>8.6256697518048594E-21</v>
      </c>
      <c r="H78">
        <f t="shared" si="18"/>
        <v>1.7600677438298035E-11</v>
      </c>
      <c r="I78">
        <f t="shared" si="18"/>
        <v>1.6563002548521761E-5</v>
      </c>
      <c r="J78">
        <f t="shared" si="19"/>
        <v>1.6563020149199208E-5</v>
      </c>
      <c r="K78">
        <f t="shared" si="14"/>
        <v>9.2672912299136705</v>
      </c>
      <c r="L78">
        <f t="shared" si="20"/>
        <v>85.882686740034828</v>
      </c>
    </row>
    <row r="79" spans="1:12" x14ac:dyDescent="0.25">
      <c r="A79">
        <f t="shared" si="21"/>
        <v>1033.349999999997</v>
      </c>
      <c r="B79">
        <v>33</v>
      </c>
      <c r="C79">
        <f t="shared" si="15"/>
        <v>31.711888238031918</v>
      </c>
      <c r="D79">
        <f t="shared" si="16"/>
        <v>205.96557278829266</v>
      </c>
      <c r="E79">
        <f t="shared" si="17"/>
        <v>1.2881117619680822</v>
      </c>
      <c r="F79">
        <f t="shared" si="18"/>
        <v>7.6430492278395992E-31</v>
      </c>
      <c r="G79">
        <f t="shared" si="18"/>
        <v>1.7226709274862501E-20</v>
      </c>
      <c r="H79">
        <f t="shared" si="18"/>
        <v>2.979468531263178E-11</v>
      </c>
      <c r="I79">
        <f t="shared" si="18"/>
        <v>2.4021278486997591E-5</v>
      </c>
      <c r="J79">
        <f t="shared" si="19"/>
        <v>2.4021308281682923E-5</v>
      </c>
      <c r="K79">
        <f t="shared" si="14"/>
        <v>1.2880877406598006</v>
      </c>
      <c r="L79">
        <f t="shared" si="20"/>
        <v>1.6591700276380696</v>
      </c>
    </row>
    <row r="80" spans="1:12" x14ac:dyDescent="0.25">
      <c r="A80">
        <f t="shared" si="21"/>
        <v>1033.3999999999969</v>
      </c>
      <c r="B80">
        <v>32</v>
      </c>
      <c r="C80">
        <f t="shared" si="15"/>
        <v>31.691084268997656</v>
      </c>
      <c r="D80">
        <f t="shared" si="16"/>
        <v>205.91557278829271</v>
      </c>
      <c r="E80">
        <f t="shared" si="17"/>
        <v>0.30891573100234382</v>
      </c>
      <c r="F80">
        <f t="shared" si="18"/>
        <v>1.7730868658321763E-30</v>
      </c>
      <c r="G80">
        <f t="shared" si="18"/>
        <v>3.42383881356535E-20</v>
      </c>
      <c r="H80">
        <f t="shared" si="18"/>
        <v>5.0193757745381879E-11</v>
      </c>
      <c r="I80">
        <f t="shared" si="18"/>
        <v>3.4670065020326314E-5</v>
      </c>
      <c r="J80">
        <f t="shared" si="19"/>
        <v>3.4670115214084094E-5</v>
      </c>
      <c r="K80">
        <f t="shared" si="14"/>
        <v>0.30888106088712974</v>
      </c>
      <c r="L80">
        <f t="shared" si="20"/>
        <v>9.5407509774758759E-2</v>
      </c>
    </row>
    <row r="81" spans="1:12" x14ac:dyDescent="0.25">
      <c r="A81">
        <f t="shared" si="21"/>
        <v>1033.4499999999969</v>
      </c>
      <c r="B81">
        <v>34</v>
      </c>
      <c r="C81">
        <f t="shared" si="15"/>
        <v>31.670280299963395</v>
      </c>
      <c r="D81">
        <f t="shared" si="16"/>
        <v>205.86557278829275</v>
      </c>
      <c r="E81">
        <f t="shared" si="17"/>
        <v>2.3297197000366054</v>
      </c>
      <c r="F81">
        <f t="shared" si="18"/>
        <v>4.0935005886291213E-30</v>
      </c>
      <c r="G81">
        <f t="shared" si="18"/>
        <v>6.7721377880185799E-20</v>
      </c>
      <c r="H81">
        <f t="shared" si="18"/>
        <v>8.4151547372428374E-11</v>
      </c>
      <c r="I81">
        <f t="shared" si="18"/>
        <v>4.9798318959418481E-5</v>
      </c>
      <c r="J81">
        <f t="shared" si="19"/>
        <v>4.979840311096592E-5</v>
      </c>
      <c r="K81">
        <f t="shared" si="14"/>
        <v>2.3296699016334945</v>
      </c>
      <c r="L81">
        <f t="shared" si="20"/>
        <v>5.4273618505770163</v>
      </c>
    </row>
    <row r="82" spans="1:12" x14ac:dyDescent="0.25">
      <c r="A82">
        <f t="shared" si="21"/>
        <v>1033.4999999999968</v>
      </c>
      <c r="B82">
        <v>32</v>
      </c>
      <c r="C82">
        <f t="shared" si="15"/>
        <v>31.649476330929133</v>
      </c>
      <c r="D82">
        <f t="shared" si="16"/>
        <v>205.8155727882928</v>
      </c>
      <c r="E82">
        <f t="shared" si="17"/>
        <v>0.35052366907086707</v>
      </c>
      <c r="F82">
        <f t="shared" si="18"/>
        <v>9.4050517606563968E-30</v>
      </c>
      <c r="G82">
        <f t="shared" si="18"/>
        <v>1.3330294653412761E-19</v>
      </c>
      <c r="H82">
        <f t="shared" si="18"/>
        <v>1.4040287165911409E-10</v>
      </c>
      <c r="I82">
        <f t="shared" si="18"/>
        <v>7.118298525670921E-5</v>
      </c>
      <c r="J82">
        <f t="shared" si="19"/>
        <v>7.1183125659581007E-5</v>
      </c>
      <c r="K82">
        <f t="shared" si="14"/>
        <v>0.3504524859452075</v>
      </c>
      <c r="L82">
        <f t="shared" si="20"/>
        <v>0.12281694490517586</v>
      </c>
    </row>
    <row r="83" spans="1:12" x14ac:dyDescent="0.25">
      <c r="A83">
        <f t="shared" si="21"/>
        <v>1033.5499999999968</v>
      </c>
      <c r="B83">
        <v>35</v>
      </c>
      <c r="C83">
        <f t="shared" si="15"/>
        <v>31.628672361894871</v>
      </c>
      <c r="D83">
        <f t="shared" si="16"/>
        <v>205.76557278829284</v>
      </c>
      <c r="E83">
        <f t="shared" si="17"/>
        <v>3.3713276381051287</v>
      </c>
      <c r="F83">
        <f t="shared" si="18"/>
        <v>2.1504483268067349E-29</v>
      </c>
      <c r="G83">
        <f t="shared" si="18"/>
        <v>2.6112905736075789E-19</v>
      </c>
      <c r="H83">
        <f t="shared" si="18"/>
        <v>2.3312634957750052E-10</v>
      </c>
      <c r="I83">
        <f t="shared" si="18"/>
        <v>1.0126029789927545E-4</v>
      </c>
      <c r="J83">
        <f t="shared" si="19"/>
        <v>1.0126053102562529E-4</v>
      </c>
      <c r="K83">
        <f t="shared" si="14"/>
        <v>3.3712263775741032</v>
      </c>
      <c r="L83">
        <f t="shared" si="20"/>
        <v>11.36516728885141</v>
      </c>
    </row>
    <row r="84" spans="1:12" x14ac:dyDescent="0.25">
      <c r="A84">
        <f t="shared" si="21"/>
        <v>1033.5999999999967</v>
      </c>
      <c r="B84">
        <v>32</v>
      </c>
      <c r="C84">
        <f t="shared" si="15"/>
        <v>31.60786839286061</v>
      </c>
      <c r="D84">
        <f t="shared" si="16"/>
        <v>205.71557278829289</v>
      </c>
      <c r="E84">
        <f t="shared" si="17"/>
        <v>0.39213160713939033</v>
      </c>
      <c r="F84">
        <f t="shared" si="18"/>
        <v>4.8932603243819844E-29</v>
      </c>
      <c r="G84">
        <f t="shared" si="18"/>
        <v>5.0906371352634441E-19</v>
      </c>
      <c r="H84">
        <f t="shared" si="18"/>
        <v>3.852194657202021E-10</v>
      </c>
      <c r="I84">
        <f t="shared" si="18"/>
        <v>1.4335197888069108E-4</v>
      </c>
      <c r="J84">
        <f t="shared" si="19"/>
        <v>1.433523641001573E-4</v>
      </c>
      <c r="K84">
        <f t="shared" si="14"/>
        <v>0.39198825477529015</v>
      </c>
      <c r="L84">
        <f t="shared" si="20"/>
        <v>0.15365479188177777</v>
      </c>
    </row>
    <row r="85" spans="1:12" x14ac:dyDescent="0.25">
      <c r="A85">
        <f t="shared" si="21"/>
        <v>1033.6499999999967</v>
      </c>
      <c r="B85">
        <v>29</v>
      </c>
      <c r="C85">
        <f t="shared" si="15"/>
        <v>31.587064423826348</v>
      </c>
      <c r="D85">
        <f t="shared" si="16"/>
        <v>205.66557278829293</v>
      </c>
      <c r="E85">
        <f t="shared" si="17"/>
        <v>-2.587064423826348</v>
      </c>
      <c r="F85">
        <f t="shared" si="18"/>
        <v>1.1080749049072241E-28</v>
      </c>
      <c r="G85">
        <f t="shared" si="18"/>
        <v>9.8762157795711046E-19</v>
      </c>
      <c r="H85">
        <f t="shared" si="18"/>
        <v>6.3347076135333134E-10</v>
      </c>
      <c r="I85">
        <f t="shared" si="18"/>
        <v>2.0196200460218582E-4</v>
      </c>
      <c r="J85">
        <f t="shared" si="19"/>
        <v>2.0196263807294816E-4</v>
      </c>
      <c r="K85">
        <f t="shared" si="14"/>
        <v>-2.587266386464421</v>
      </c>
      <c r="L85">
        <f t="shared" si="20"/>
        <v>6.693947354528663</v>
      </c>
    </row>
    <row r="86" spans="1:12" x14ac:dyDescent="0.25">
      <c r="A86">
        <f t="shared" si="21"/>
        <v>1033.6999999999966</v>
      </c>
      <c r="B86">
        <v>40</v>
      </c>
      <c r="C86">
        <f t="shared" si="15"/>
        <v>31.566260454792086</v>
      </c>
      <c r="D86">
        <f t="shared" si="16"/>
        <v>205.61557278829298</v>
      </c>
      <c r="E86">
        <f t="shared" si="17"/>
        <v>8.4337395452079136</v>
      </c>
      <c r="F86">
        <f t="shared" si="18"/>
        <v>2.4971314591847414E-28</v>
      </c>
      <c r="G86">
        <f t="shared" si="18"/>
        <v>1.9068234630457942E-18</v>
      </c>
      <c r="H86">
        <f t="shared" si="18"/>
        <v>1.0366840397882843E-9</v>
      </c>
      <c r="I86">
        <f t="shared" si="18"/>
        <v>2.8316341500850587E-4</v>
      </c>
      <c r="J86">
        <f t="shared" si="19"/>
        <v>2.8316445169254754E-4</v>
      </c>
      <c r="K86">
        <f t="shared" si="14"/>
        <v>8.4334563807562208</v>
      </c>
      <c r="L86">
        <f t="shared" si="20"/>
        <v>71.12318652611782</v>
      </c>
    </row>
    <row r="87" spans="1:12" x14ac:dyDescent="0.25">
      <c r="A87">
        <f t="shared" si="21"/>
        <v>1033.7499999999966</v>
      </c>
      <c r="B87">
        <v>32</v>
      </c>
      <c r="C87">
        <f t="shared" si="15"/>
        <v>31.545456485757825</v>
      </c>
      <c r="D87">
        <f t="shared" si="16"/>
        <v>205.56557278829303</v>
      </c>
      <c r="E87">
        <f t="shared" si="17"/>
        <v>0.45454351424217521</v>
      </c>
      <c r="F87">
        <f t="shared" si="18"/>
        <v>5.6003501488821721E-28</v>
      </c>
      <c r="G87">
        <f t="shared" si="18"/>
        <v>3.6638011346938265E-18</v>
      </c>
      <c r="H87">
        <f t="shared" si="18"/>
        <v>1.6883704366035142E-9</v>
      </c>
      <c r="I87">
        <f t="shared" si="18"/>
        <v>3.9509915285244402E-4</v>
      </c>
      <c r="J87">
        <f t="shared" si="19"/>
        <v>3.9510084122288427E-4</v>
      </c>
      <c r="K87">
        <f t="shared" si="14"/>
        <v>0.4541484134009523</v>
      </c>
      <c r="L87">
        <f t="shared" si="20"/>
        <v>0.20625078139460226</v>
      </c>
    </row>
    <row r="88" spans="1:12" x14ac:dyDescent="0.25">
      <c r="A88">
        <f t="shared" si="21"/>
        <v>1033.7999999999965</v>
      </c>
      <c r="B88">
        <v>39</v>
      </c>
      <c r="C88">
        <f t="shared" si="15"/>
        <v>31.524652516723563</v>
      </c>
      <c r="D88">
        <f t="shared" si="16"/>
        <v>205.51557278829307</v>
      </c>
      <c r="E88">
        <f t="shared" si="17"/>
        <v>7.4753474832764368</v>
      </c>
      <c r="F88">
        <f t="shared" si="18"/>
        <v>1.2499436791067767E-27</v>
      </c>
      <c r="G88">
        <f t="shared" si="18"/>
        <v>7.0057524428882325E-18</v>
      </c>
      <c r="H88">
        <f t="shared" si="18"/>
        <v>2.7364691354537741E-9</v>
      </c>
      <c r="I88">
        <f t="shared" si="18"/>
        <v>5.4862620037394018E-4</v>
      </c>
      <c r="J88">
        <f t="shared" si="19"/>
        <v>5.4862893684308261E-4</v>
      </c>
      <c r="K88">
        <f t="shared" si="14"/>
        <v>7.4747988543395936</v>
      </c>
      <c r="L88">
        <f t="shared" si="20"/>
        <v>55.872617912836503</v>
      </c>
    </row>
    <row r="89" spans="1:12" x14ac:dyDescent="0.25">
      <c r="A89">
        <f t="shared" si="21"/>
        <v>1033.8499999999965</v>
      </c>
      <c r="B89">
        <v>32</v>
      </c>
      <c r="C89">
        <f t="shared" si="15"/>
        <v>31.503848547689302</v>
      </c>
      <c r="D89">
        <f t="shared" si="16"/>
        <v>205.46557278829312</v>
      </c>
      <c r="E89">
        <f t="shared" si="17"/>
        <v>0.49615145231069846</v>
      </c>
      <c r="F89">
        <f t="shared" si="18"/>
        <v>2.7763051373157675E-27</v>
      </c>
      <c r="G89">
        <f t="shared" si="18"/>
        <v>1.3331504679402365E-17</v>
      </c>
      <c r="H89">
        <f t="shared" si="18"/>
        <v>4.4138224331867239E-9</v>
      </c>
      <c r="I89">
        <f t="shared" si="18"/>
        <v>7.5813837159666771E-4</v>
      </c>
      <c r="J89">
        <f t="shared" si="19"/>
        <v>7.5814278541911425E-4</v>
      </c>
      <c r="K89">
        <f t="shared" si="14"/>
        <v>0.49539330952527932</v>
      </c>
      <c r="L89">
        <f t="shared" si="20"/>
        <v>0.24541453112240921</v>
      </c>
    </row>
    <row r="90" spans="1:12" x14ac:dyDescent="0.25">
      <c r="A90">
        <f t="shared" si="21"/>
        <v>1033.8999999999965</v>
      </c>
      <c r="B90">
        <v>39</v>
      </c>
      <c r="C90">
        <f t="shared" si="15"/>
        <v>31.48304457865504</v>
      </c>
      <c r="D90">
        <f t="shared" si="16"/>
        <v>205.41557278829316</v>
      </c>
      <c r="E90">
        <f t="shared" si="17"/>
        <v>7.5169554213449601</v>
      </c>
      <c r="F90">
        <f t="shared" si="18"/>
        <v>6.1368489971455655E-27</v>
      </c>
      <c r="G90">
        <f t="shared" si="18"/>
        <v>2.5246724472610775E-17</v>
      </c>
      <c r="H90">
        <f t="shared" si="18"/>
        <v>7.0850129699172744E-9</v>
      </c>
      <c r="I90">
        <f t="shared" si="18"/>
        <v>1.0426100348789387E-3</v>
      </c>
      <c r="J90">
        <f t="shared" si="19"/>
        <v>1.0426171198919339E-3</v>
      </c>
      <c r="K90">
        <f t="shared" si="14"/>
        <v>7.515912804225068</v>
      </c>
      <c r="L90">
        <f t="shared" si="20"/>
        <v>56.488945280714326</v>
      </c>
    </row>
    <row r="91" spans="1:12" x14ac:dyDescent="0.25">
      <c r="A91">
        <f t="shared" si="21"/>
        <v>1033.9499999999964</v>
      </c>
      <c r="B91">
        <v>42</v>
      </c>
      <c r="C91">
        <f t="shared" si="15"/>
        <v>31.462240609620778</v>
      </c>
      <c r="D91">
        <f t="shared" si="16"/>
        <v>205.36557278829321</v>
      </c>
      <c r="E91">
        <f t="shared" si="17"/>
        <v>10.537759390379222</v>
      </c>
      <c r="F91">
        <f t="shared" si="18"/>
        <v>1.3499732599125469E-26</v>
      </c>
      <c r="G91">
        <f t="shared" si="18"/>
        <v>4.7580872321850739E-17</v>
      </c>
      <c r="H91">
        <f t="shared" si="18"/>
        <v>1.1317954144763573E-8</v>
      </c>
      <c r="I91">
        <f t="shared" si="18"/>
        <v>1.42691075557207E-3</v>
      </c>
      <c r="J91">
        <f t="shared" si="19"/>
        <v>1.4269220735262623E-3</v>
      </c>
      <c r="K91">
        <f t="shared" si="14"/>
        <v>10.536332468305696</v>
      </c>
      <c r="L91">
        <f t="shared" si="20"/>
        <v>111.01430188267281</v>
      </c>
    </row>
    <row r="92" spans="1:12" x14ac:dyDescent="0.25">
      <c r="A92">
        <f t="shared" si="21"/>
        <v>1033.9999999999964</v>
      </c>
      <c r="B92">
        <v>24</v>
      </c>
      <c r="C92">
        <f t="shared" si="15"/>
        <v>31.441436640586517</v>
      </c>
      <c r="D92">
        <f t="shared" si="16"/>
        <v>205.31557278829325</v>
      </c>
      <c r="E92">
        <f t="shared" si="17"/>
        <v>-7.4414366405865167</v>
      </c>
      <c r="F92">
        <f t="shared" si="18"/>
        <v>2.955332729604554E-26</v>
      </c>
      <c r="G92">
        <f t="shared" si="18"/>
        <v>8.9240346482143666E-17</v>
      </c>
      <c r="H92">
        <f t="shared" si="18"/>
        <v>1.7992714918080852E-8</v>
      </c>
      <c r="I92">
        <f t="shared" si="18"/>
        <v>1.9434492799977549E-3</v>
      </c>
      <c r="J92">
        <f t="shared" si="19"/>
        <v>1.9434672727127622E-3</v>
      </c>
      <c r="K92">
        <f t="shared" si="14"/>
        <v>-7.4433801078592294</v>
      </c>
      <c r="L92">
        <f t="shared" si="20"/>
        <v>55.403907430074476</v>
      </c>
    </row>
    <row r="93" spans="1:12" x14ac:dyDescent="0.25">
      <c r="A93">
        <f t="shared" si="21"/>
        <v>1034.0499999999963</v>
      </c>
      <c r="B93">
        <v>41</v>
      </c>
      <c r="C93">
        <f t="shared" si="15"/>
        <v>31.420632671552255</v>
      </c>
      <c r="D93">
        <f t="shared" si="16"/>
        <v>205.2655727882933</v>
      </c>
      <c r="E93">
        <f t="shared" si="17"/>
        <v>9.579367328447745</v>
      </c>
      <c r="F93">
        <f t="shared" si="18"/>
        <v>6.4385650731043241E-26</v>
      </c>
      <c r="G93">
        <f t="shared" si="18"/>
        <v>1.6656800498582999E-16</v>
      </c>
      <c r="H93">
        <f t="shared" si="18"/>
        <v>2.8466033509185104E-8</v>
      </c>
      <c r="I93">
        <f t="shared" si="18"/>
        <v>2.6342142742668958E-3</v>
      </c>
      <c r="J93">
        <f t="shared" si="19"/>
        <v>2.6342427403005715E-3</v>
      </c>
      <c r="K93">
        <f t="shared" si="14"/>
        <v>9.5767330857074437</v>
      </c>
      <c r="L93">
        <f t="shared" si="20"/>
        <v>91.71381659488361</v>
      </c>
    </row>
    <row r="94" spans="1:12" x14ac:dyDescent="0.25">
      <c r="A94">
        <f t="shared" si="21"/>
        <v>1034.0999999999963</v>
      </c>
      <c r="B94">
        <v>28</v>
      </c>
      <c r="C94">
        <f t="shared" si="15"/>
        <v>31.399828702517993</v>
      </c>
      <c r="D94">
        <f t="shared" si="16"/>
        <v>205.21557278829334</v>
      </c>
      <c r="E94">
        <f t="shared" si="17"/>
        <v>-3.3998287025179934</v>
      </c>
      <c r="F94">
        <f t="shared" si="18"/>
        <v>1.395960994907687E-25</v>
      </c>
      <c r="G94">
        <f t="shared" si="18"/>
        <v>3.0940220822138259E-16</v>
      </c>
      <c r="H94">
        <f t="shared" si="18"/>
        <v>4.481864290006937E-8</v>
      </c>
      <c r="I94">
        <f t="shared" si="18"/>
        <v>3.5532885388371714E-3</v>
      </c>
      <c r="J94">
        <f t="shared" si="19"/>
        <v>3.5533333574803809E-3</v>
      </c>
      <c r="K94">
        <f t="shared" si="14"/>
        <v>-3.4033820358754738</v>
      </c>
      <c r="L94">
        <f t="shared" si="20"/>
        <v>11.583009282119885</v>
      </c>
    </row>
    <row r="95" spans="1:12" x14ac:dyDescent="0.25">
      <c r="A95">
        <f t="shared" si="21"/>
        <v>1034.1499999999962</v>
      </c>
      <c r="B95">
        <v>33</v>
      </c>
      <c r="C95">
        <f t="shared" si="15"/>
        <v>31.379024733483732</v>
      </c>
      <c r="D95">
        <f t="shared" si="16"/>
        <v>205.16557278829339</v>
      </c>
      <c r="E95">
        <f t="shared" si="17"/>
        <v>1.6209752665162682</v>
      </c>
      <c r="F95">
        <f t="shared" si="18"/>
        <v>3.0120277339505372E-25</v>
      </c>
      <c r="G95">
        <f t="shared" si="18"/>
        <v>5.7194823249554213E-16</v>
      </c>
      <c r="H95">
        <f t="shared" si="18"/>
        <v>7.0225030466237995E-8</v>
      </c>
      <c r="I95">
        <f t="shared" si="18"/>
        <v>4.7699226866594136E-3</v>
      </c>
      <c r="J95">
        <f t="shared" si="19"/>
        <v>4.7699929116904521E-3</v>
      </c>
      <c r="K95">
        <f t="shared" si="14"/>
        <v>1.6162052736045778</v>
      </c>
      <c r="L95">
        <f t="shared" si="20"/>
        <v>2.6121194864272481</v>
      </c>
    </row>
    <row r="96" spans="1:12" x14ac:dyDescent="0.25">
      <c r="A96">
        <f t="shared" si="21"/>
        <v>1034.1999999999962</v>
      </c>
      <c r="B96">
        <v>35</v>
      </c>
      <c r="C96">
        <f t="shared" si="15"/>
        <v>31.35822076444947</v>
      </c>
      <c r="D96">
        <f t="shared" si="16"/>
        <v>205.11557278829343</v>
      </c>
      <c r="E96">
        <f t="shared" si="17"/>
        <v>3.6417792355505298</v>
      </c>
      <c r="F96">
        <f t="shared" si="18"/>
        <v>6.4676444571483621E-25</v>
      </c>
      <c r="G96">
        <f t="shared" si="18"/>
        <v>1.0521835893695004E-15</v>
      </c>
      <c r="H96">
        <f t="shared" si="18"/>
        <v>1.0950316174556156E-7</v>
      </c>
      <c r="I96">
        <f t="shared" si="18"/>
        <v>6.3722630156629132E-3</v>
      </c>
      <c r="J96">
        <f t="shared" si="19"/>
        <v>6.372372518825711E-3</v>
      </c>
      <c r="K96">
        <f t="shared" si="14"/>
        <v>3.635406863031704</v>
      </c>
      <c r="L96">
        <f t="shared" si="20"/>
        <v>13.216183059778015</v>
      </c>
    </row>
    <row r="97" spans="1:12" x14ac:dyDescent="0.25">
      <c r="A97">
        <f t="shared" si="21"/>
        <v>1034.2499999999961</v>
      </c>
      <c r="B97">
        <v>41</v>
      </c>
      <c r="C97">
        <f t="shared" si="15"/>
        <v>31.337416795415209</v>
      </c>
      <c r="D97">
        <f t="shared" si="16"/>
        <v>205.06557278829348</v>
      </c>
      <c r="E97">
        <f t="shared" si="17"/>
        <v>9.6625832045847915</v>
      </c>
      <c r="F97">
        <f t="shared" si="18"/>
        <v>1.3820851392273994E-24</v>
      </c>
      <c r="G97">
        <f t="shared" si="18"/>
        <v>1.9263172517050848E-15</v>
      </c>
      <c r="H97">
        <f t="shared" si="18"/>
        <v>1.6992718779708463E-7</v>
      </c>
      <c r="I97">
        <f t="shared" si="18"/>
        <v>8.4718358966910292E-3</v>
      </c>
      <c r="J97">
        <f t="shared" si="19"/>
        <v>8.472005823880753E-3</v>
      </c>
      <c r="K97">
        <f t="shared" si="14"/>
        <v>9.6541111987609103</v>
      </c>
      <c r="L97">
        <f t="shared" si="20"/>
        <v>93.201863038040827</v>
      </c>
    </row>
    <row r="98" spans="1:12" x14ac:dyDescent="0.25">
      <c r="A98">
        <f t="shared" si="21"/>
        <v>1034.2999999999961</v>
      </c>
      <c r="B98">
        <v>20</v>
      </c>
      <c r="C98">
        <f t="shared" si="15"/>
        <v>31.316612826380947</v>
      </c>
      <c r="D98">
        <f t="shared" si="16"/>
        <v>205.01557278829353</v>
      </c>
      <c r="E98">
        <f t="shared" si="17"/>
        <v>-11.316612826380947</v>
      </c>
      <c r="F98">
        <f t="shared" si="18"/>
        <v>2.9391716190431333E-24</v>
      </c>
      <c r="G98">
        <f t="shared" si="18"/>
        <v>3.5096644181452313E-15</v>
      </c>
      <c r="H98">
        <f t="shared" si="18"/>
        <v>2.6242219860039699E-7</v>
      </c>
      <c r="I98">
        <f t="shared" si="18"/>
        <v>1.1208896649488872E-2</v>
      </c>
      <c r="J98">
        <f t="shared" si="19"/>
        <v>1.1209159071690981E-2</v>
      </c>
      <c r="K98">
        <f t="shared" si="14"/>
        <v>-11.327821985452639</v>
      </c>
      <c r="L98">
        <f t="shared" si="20"/>
        <v>128.31955093410417</v>
      </c>
    </row>
    <row r="99" spans="1:12" x14ac:dyDescent="0.25">
      <c r="A99">
        <f t="shared" si="21"/>
        <v>1034.349999999996</v>
      </c>
      <c r="B99">
        <v>27</v>
      </c>
      <c r="C99">
        <f t="shared" si="15"/>
        <v>31.295808857346685</v>
      </c>
      <c r="D99">
        <f t="shared" si="16"/>
        <v>204.96557278829357</v>
      </c>
      <c r="E99">
        <f t="shared" si="17"/>
        <v>-4.2958088573466853</v>
      </c>
      <c r="F99">
        <f t="shared" si="18"/>
        <v>6.2203752105729164E-24</v>
      </c>
      <c r="G99">
        <f t="shared" si="18"/>
        <v>6.3636291097582715E-15</v>
      </c>
      <c r="H99">
        <f t="shared" si="18"/>
        <v>4.0331071264702736E-7</v>
      </c>
      <c r="I99">
        <f t="shared" si="18"/>
        <v>1.4758753640787279E-2</v>
      </c>
      <c r="J99">
        <f t="shared" si="19"/>
        <v>1.4759156951506289E-2</v>
      </c>
      <c r="K99">
        <f t="shared" si="14"/>
        <v>-4.3105680142981919</v>
      </c>
      <c r="L99">
        <f t="shared" si="20"/>
        <v>18.580996605890657</v>
      </c>
    </row>
    <row r="100" spans="1:12" x14ac:dyDescent="0.25">
      <c r="A100">
        <f t="shared" si="21"/>
        <v>1034.399999999996</v>
      </c>
      <c r="B100">
        <v>29</v>
      </c>
      <c r="C100">
        <f t="shared" si="15"/>
        <v>31.275004888312424</v>
      </c>
      <c r="D100">
        <f t="shared" si="16"/>
        <v>204.91557278829362</v>
      </c>
      <c r="E100">
        <f t="shared" si="17"/>
        <v>-2.2750048883124236</v>
      </c>
      <c r="F100">
        <f t="shared" si="18"/>
        <v>1.3101158684936662E-23</v>
      </c>
      <c r="G100">
        <f t="shared" si="18"/>
        <v>1.1482742220691541E-14</v>
      </c>
      <c r="H100">
        <f t="shared" si="18"/>
        <v>6.1685122893238737E-7</v>
      </c>
      <c r="I100">
        <f t="shared" si="18"/>
        <v>1.9339177095491922E-2</v>
      </c>
      <c r="J100">
        <f t="shared" si="19"/>
        <v>1.9339793946732339E-2</v>
      </c>
      <c r="K100">
        <f t="shared" si="14"/>
        <v>-2.294344682259156</v>
      </c>
      <c r="L100">
        <f t="shared" si="20"/>
        <v>5.2640175210108673</v>
      </c>
    </row>
    <row r="101" spans="1:12" x14ac:dyDescent="0.25">
      <c r="A101">
        <f t="shared" si="21"/>
        <v>1034.449999999996</v>
      </c>
      <c r="B101">
        <v>32</v>
      </c>
      <c r="C101">
        <f t="shared" si="15"/>
        <v>31.254200919278162</v>
      </c>
      <c r="D101">
        <f t="shared" si="16"/>
        <v>204.86557278829366</v>
      </c>
      <c r="E101">
        <f t="shared" si="17"/>
        <v>0.74579908072183798</v>
      </c>
      <c r="F101">
        <f t="shared" si="18"/>
        <v>2.7460239483432971E-23</v>
      </c>
      <c r="G101">
        <f t="shared" si="18"/>
        <v>2.0619961939253446E-14</v>
      </c>
      <c r="H101">
        <f t="shared" si="18"/>
        <v>9.3890704825524075E-7</v>
      </c>
      <c r="I101">
        <f t="shared" si="18"/>
        <v>2.5218995599820593E-2</v>
      </c>
      <c r="J101">
        <f t="shared" si="19"/>
        <v>2.5219934506889467E-2</v>
      </c>
      <c r="K101">
        <f t="shared" si="14"/>
        <v>0.72057914621494856</v>
      </c>
      <c r="L101">
        <f t="shared" si="20"/>
        <v>0.5192343059598642</v>
      </c>
    </row>
    <row r="102" spans="1:12" x14ac:dyDescent="0.25">
      <c r="A102">
        <f t="shared" si="21"/>
        <v>1034.4999999999959</v>
      </c>
      <c r="B102">
        <v>35</v>
      </c>
      <c r="C102">
        <f t="shared" si="15"/>
        <v>31.2333969502439</v>
      </c>
      <c r="D102">
        <f t="shared" si="16"/>
        <v>204.81557278829371</v>
      </c>
      <c r="E102">
        <f t="shared" si="17"/>
        <v>3.7666030497560996</v>
      </c>
      <c r="F102">
        <f t="shared" si="18"/>
        <v>5.7279658805069726E-23</v>
      </c>
      <c r="G102">
        <f t="shared" si="18"/>
        <v>3.6849499349555227E-14</v>
      </c>
      <c r="H102">
        <f t="shared" si="18"/>
        <v>1.422218267834597E-6</v>
      </c>
      <c r="I102">
        <f t="shared" si="18"/>
        <v>3.2727970106430485E-2</v>
      </c>
      <c r="J102">
        <f t="shared" si="19"/>
        <v>3.2729392324735165E-2</v>
      </c>
      <c r="K102">
        <f t="shared" si="14"/>
        <v>3.7338736574313645</v>
      </c>
      <c r="L102">
        <f t="shared" si="20"/>
        <v>13.941812489659874</v>
      </c>
    </row>
    <row r="103" spans="1:12" x14ac:dyDescent="0.25">
      <c r="A103">
        <f t="shared" si="21"/>
        <v>1034.5499999999959</v>
      </c>
      <c r="B103">
        <v>33</v>
      </c>
      <c r="C103">
        <f t="shared" si="15"/>
        <v>31.212592981209639</v>
      </c>
      <c r="D103">
        <f t="shared" si="16"/>
        <v>204.76557278829375</v>
      </c>
      <c r="E103">
        <f t="shared" si="17"/>
        <v>1.7874070187903612</v>
      </c>
      <c r="F103">
        <f t="shared" si="18"/>
        <v>1.1890442381168904E-22</v>
      </c>
      <c r="G103">
        <f t="shared" si="18"/>
        <v>6.5535529491886879E-14</v>
      </c>
      <c r="H103">
        <f t="shared" si="18"/>
        <v>2.1439339154721936E-6</v>
      </c>
      <c r="I103">
        <f t="shared" si="18"/>
        <v>4.2268013960283735E-2</v>
      </c>
      <c r="J103">
        <f t="shared" si="19"/>
        <v>4.2270157894264741E-2</v>
      </c>
      <c r="K103">
        <f t="shared" si="14"/>
        <v>1.7451368608960964</v>
      </c>
      <c r="L103">
        <f t="shared" si="20"/>
        <v>3.0455026632582816</v>
      </c>
    </row>
    <row r="104" spans="1:12" x14ac:dyDescent="0.25">
      <c r="A104">
        <f t="shared" si="21"/>
        <v>1034.5999999999958</v>
      </c>
      <c r="B104">
        <v>21</v>
      </c>
      <c r="C104">
        <f t="shared" si="15"/>
        <v>31.191789012175377</v>
      </c>
      <c r="D104">
        <f t="shared" si="16"/>
        <v>204.7155727882938</v>
      </c>
      <c r="E104">
        <f t="shared" si="17"/>
        <v>-10.191789012175377</v>
      </c>
      <c r="F104">
        <f t="shared" si="18"/>
        <v>2.4563887041033941E-22</v>
      </c>
      <c r="G104">
        <f t="shared" si="18"/>
        <v>1.1599079417061483E-13</v>
      </c>
      <c r="H104">
        <f t="shared" si="18"/>
        <v>3.216310917243852E-6</v>
      </c>
      <c r="I104">
        <f t="shared" si="18"/>
        <v>5.432579656997738E-2</v>
      </c>
      <c r="J104">
        <f t="shared" si="19"/>
        <v>5.4329012881010615E-2</v>
      </c>
      <c r="K104">
        <f t="shared" si="14"/>
        <v>-10.246118025056388</v>
      </c>
      <c r="L104">
        <f t="shared" si="20"/>
        <v>104.98293458338541</v>
      </c>
    </row>
    <row r="105" spans="1:12" x14ac:dyDescent="0.25">
      <c r="A105">
        <f t="shared" si="21"/>
        <v>1034.6499999999958</v>
      </c>
      <c r="B105">
        <v>37</v>
      </c>
      <c r="C105">
        <f t="shared" si="15"/>
        <v>31.170985043141116</v>
      </c>
      <c r="D105">
        <f t="shared" si="16"/>
        <v>204.66557278829384</v>
      </c>
      <c r="E105">
        <f t="shared" si="17"/>
        <v>5.8290149568588845</v>
      </c>
      <c r="F105">
        <f t="shared" si="18"/>
        <v>5.0500730333656586E-22</v>
      </c>
      <c r="G105">
        <f t="shared" si="18"/>
        <v>2.0430157739061922E-13</v>
      </c>
      <c r="H105">
        <f t="shared" si="18"/>
        <v>4.8018229576180152E-6</v>
      </c>
      <c r="I105">
        <f t="shared" si="18"/>
        <v>6.9486726442989852E-2</v>
      </c>
      <c r="J105">
        <f t="shared" si="19"/>
        <v>6.9491528266151778E-2</v>
      </c>
      <c r="K105">
        <f t="shared" si="14"/>
        <v>5.7595234285927326</v>
      </c>
      <c r="L105">
        <f t="shared" si="20"/>
        <v>33.172110124508585</v>
      </c>
    </row>
    <row r="106" spans="1:12" x14ac:dyDescent="0.25">
      <c r="A106">
        <f t="shared" si="21"/>
        <v>1034.6999999999957</v>
      </c>
      <c r="B106">
        <v>35</v>
      </c>
      <c r="C106">
        <f t="shared" si="15"/>
        <v>31.150181074106854</v>
      </c>
      <c r="D106">
        <f t="shared" si="16"/>
        <v>204.61557278829389</v>
      </c>
      <c r="E106">
        <f t="shared" si="17"/>
        <v>3.8498189258931461</v>
      </c>
      <c r="F106">
        <f t="shared" si="18"/>
        <v>1.0332364404985023E-21</v>
      </c>
      <c r="G106">
        <f t="shared" si="18"/>
        <v>3.5811408783259473E-13</v>
      </c>
      <c r="H106">
        <f t="shared" si="18"/>
        <v>7.1343720055018253E-6</v>
      </c>
      <c r="I106">
        <f t="shared" si="18"/>
        <v>8.8450255152624252E-2</v>
      </c>
      <c r="J106">
        <f t="shared" si="19"/>
        <v>8.845738952498787E-2</v>
      </c>
      <c r="K106">
        <f t="shared" si="14"/>
        <v>3.7613615363681583</v>
      </c>
      <c r="L106">
        <f t="shared" si="20"/>
        <v>14.147840607269831</v>
      </c>
    </row>
    <row r="107" spans="1:12" x14ac:dyDescent="0.25">
      <c r="A107">
        <f t="shared" si="21"/>
        <v>1034.7499999999957</v>
      </c>
      <c r="B107">
        <v>32</v>
      </c>
      <c r="C107">
        <f t="shared" si="15"/>
        <v>31.129377105072592</v>
      </c>
      <c r="D107">
        <f t="shared" si="16"/>
        <v>204.56557278829393</v>
      </c>
      <c r="E107">
        <f t="shared" si="17"/>
        <v>0.87062289492740774</v>
      </c>
      <c r="F107">
        <f t="shared" si="18"/>
        <v>2.1037942258455597E-21</v>
      </c>
      <c r="G107">
        <f t="shared" si="18"/>
        <v>6.2470154601461588E-13</v>
      </c>
      <c r="H107">
        <f t="shared" si="18"/>
        <v>1.0548892013179382E-5</v>
      </c>
      <c r="I107">
        <f t="shared" si="18"/>
        <v>0.11204637648190063</v>
      </c>
      <c r="J107">
        <f t="shared" si="19"/>
        <v>0.11205692537453851</v>
      </c>
      <c r="K107">
        <f t="shared" si="14"/>
        <v>0.75856596955286926</v>
      </c>
      <c r="L107">
        <f t="shared" si="20"/>
        <v>0.5754223301636846</v>
      </c>
    </row>
    <row r="108" spans="1:12" x14ac:dyDescent="0.25">
      <c r="A108">
        <f t="shared" si="21"/>
        <v>1034.7999999999956</v>
      </c>
      <c r="B108">
        <v>43</v>
      </c>
      <c r="C108">
        <f t="shared" si="15"/>
        <v>31.108573136038331</v>
      </c>
      <c r="D108">
        <f t="shared" si="16"/>
        <v>204.51557278829398</v>
      </c>
      <c r="E108">
        <f t="shared" si="17"/>
        <v>11.891426863961669</v>
      </c>
      <c r="F108">
        <f t="shared" si="18"/>
        <v>4.262930884635861E-21</v>
      </c>
      <c r="G108">
        <f t="shared" si="18"/>
        <v>1.0844892312014378E-12</v>
      </c>
      <c r="H108">
        <f t="shared" si="18"/>
        <v>1.5522420016638397E-5</v>
      </c>
      <c r="I108">
        <f t="shared" si="18"/>
        <v>0.14125311401747162</v>
      </c>
      <c r="J108">
        <f t="shared" si="19"/>
        <v>0.14126863643857274</v>
      </c>
      <c r="K108">
        <f t="shared" si="14"/>
        <v>11.750158227523096</v>
      </c>
      <c r="L108">
        <f t="shared" si="20"/>
        <v>138.06621837182871</v>
      </c>
    </row>
    <row r="109" spans="1:12" x14ac:dyDescent="0.25">
      <c r="A109">
        <f t="shared" si="21"/>
        <v>1034.8499999999956</v>
      </c>
      <c r="B109">
        <v>29</v>
      </c>
      <c r="C109">
        <f t="shared" si="15"/>
        <v>31.087769167004069</v>
      </c>
      <c r="D109">
        <f t="shared" si="16"/>
        <v>204.46557278829403</v>
      </c>
      <c r="E109">
        <f t="shared" si="17"/>
        <v>-2.087769167004069</v>
      </c>
      <c r="F109">
        <f t="shared" si="18"/>
        <v>8.5963643125386305E-21</v>
      </c>
      <c r="G109">
        <f t="shared" si="18"/>
        <v>1.8736108620548001E-12</v>
      </c>
      <c r="H109">
        <f t="shared" si="18"/>
        <v>2.2730736277192698E-5</v>
      </c>
      <c r="I109">
        <f t="shared" si="18"/>
        <v>0.17721469597437464</v>
      </c>
      <c r="J109">
        <f t="shared" si="19"/>
        <v>0.17723742671252546</v>
      </c>
      <c r="K109">
        <f t="shared" si="14"/>
        <v>-2.2650065937165946</v>
      </c>
      <c r="L109">
        <f t="shared" si="20"/>
        <v>5.1302548695796508</v>
      </c>
    </row>
    <row r="110" spans="1:12" x14ac:dyDescent="0.25">
      <c r="A110">
        <f t="shared" si="21"/>
        <v>1034.8999999999955</v>
      </c>
      <c r="B110">
        <v>35</v>
      </c>
      <c r="C110">
        <f t="shared" si="15"/>
        <v>31.066965197969807</v>
      </c>
      <c r="D110">
        <f t="shared" si="16"/>
        <v>204.41557278829407</v>
      </c>
      <c r="E110">
        <f t="shared" si="17"/>
        <v>3.9330348020301926</v>
      </c>
      <c r="F110">
        <f t="shared" si="18"/>
        <v>1.7251339503262699E-20</v>
      </c>
      <c r="G110">
        <f t="shared" si="18"/>
        <v>3.2213286530933227E-12</v>
      </c>
      <c r="H110">
        <f t="shared" si="18"/>
        <v>3.3126005096684171E-5</v>
      </c>
      <c r="I110">
        <f t="shared" si="18"/>
        <v>0.2212600089197298</v>
      </c>
      <c r="J110">
        <f t="shared" si="19"/>
        <v>0.22129313492804781</v>
      </c>
      <c r="K110">
        <f t="shared" si="14"/>
        <v>3.711741667102145</v>
      </c>
      <c r="L110">
        <f t="shared" si="20"/>
        <v>13.777026203302212</v>
      </c>
    </row>
    <row r="111" spans="1:12" x14ac:dyDescent="0.25">
      <c r="A111">
        <f t="shared" si="21"/>
        <v>1034.9499999999955</v>
      </c>
      <c r="B111">
        <v>28</v>
      </c>
      <c r="C111">
        <f t="shared" si="15"/>
        <v>31.046161228935546</v>
      </c>
      <c r="D111">
        <f t="shared" si="16"/>
        <v>204.36557278829412</v>
      </c>
      <c r="E111">
        <f t="shared" si="17"/>
        <v>-3.0461612289355458</v>
      </c>
      <c r="F111">
        <f t="shared" si="18"/>
        <v>3.4453418549036609E-20</v>
      </c>
      <c r="G111">
        <f t="shared" si="18"/>
        <v>5.5117836741388439E-12</v>
      </c>
      <c r="H111">
        <f t="shared" si="18"/>
        <v>4.804255697348083E-5</v>
      </c>
      <c r="I111">
        <f t="shared" si="18"/>
        <v>0.27492080415801046</v>
      </c>
      <c r="J111">
        <f t="shared" si="19"/>
        <v>0.27496884672049571</v>
      </c>
      <c r="K111">
        <f t="shared" si="14"/>
        <v>-3.3211300756560416</v>
      </c>
      <c r="L111">
        <f t="shared" si="20"/>
        <v>11.029904979427105</v>
      </c>
    </row>
    <row r="112" spans="1:12" x14ac:dyDescent="0.25">
      <c r="A112">
        <f t="shared" si="21"/>
        <v>1034.9999999999955</v>
      </c>
      <c r="B112">
        <v>39</v>
      </c>
      <c r="C112">
        <f t="shared" si="15"/>
        <v>31.025357259901284</v>
      </c>
      <c r="D112">
        <f t="shared" si="16"/>
        <v>204.31557278829416</v>
      </c>
      <c r="E112">
        <f t="shared" si="17"/>
        <v>7.9746427400987159</v>
      </c>
      <c r="F112">
        <f t="shared" si="18"/>
        <v>6.8476776269948533E-20</v>
      </c>
      <c r="G112">
        <f t="shared" si="18"/>
        <v>9.3853566566027649E-12</v>
      </c>
      <c r="H112">
        <f t="shared" si="18"/>
        <v>6.9340130039919869E-5</v>
      </c>
      <c r="I112">
        <f t="shared" si="18"/>
        <v>0.33994900473832962</v>
      </c>
      <c r="J112">
        <f t="shared" si="19"/>
        <v>0.3400183448777549</v>
      </c>
      <c r="K112">
        <f t="shared" si="14"/>
        <v>7.6346243952209614</v>
      </c>
      <c r="L112">
        <f t="shared" si="20"/>
        <v>58.287489656103027</v>
      </c>
    </row>
    <row r="113" spans="1:12" x14ac:dyDescent="0.25">
      <c r="A113">
        <f t="shared" si="21"/>
        <v>1035.0499999999954</v>
      </c>
      <c r="B113">
        <v>42</v>
      </c>
      <c r="C113">
        <f t="shared" si="15"/>
        <v>31.004553290867022</v>
      </c>
      <c r="D113">
        <f t="shared" si="16"/>
        <v>204.26557278829421</v>
      </c>
      <c r="E113">
        <f t="shared" si="17"/>
        <v>10.995446709132978</v>
      </c>
      <c r="F113">
        <f t="shared" si="18"/>
        <v>1.3544275575770293E-19</v>
      </c>
      <c r="G113">
        <f t="shared" si="18"/>
        <v>1.5904165504063246E-11</v>
      </c>
      <c r="H113">
        <f t="shared" si="18"/>
        <v>9.9596637917798432E-5</v>
      </c>
      <c r="I113">
        <f t="shared" si="18"/>
        <v>0.41833233141851778</v>
      </c>
      <c r="J113">
        <f t="shared" si="19"/>
        <v>0.41843192807233975</v>
      </c>
      <c r="K113">
        <f t="shared" si="14"/>
        <v>10.577014781060639</v>
      </c>
      <c r="L113">
        <f t="shared" si="20"/>
        <v>111.87324167877523</v>
      </c>
    </row>
    <row r="114" spans="1:12" x14ac:dyDescent="0.25">
      <c r="A114">
        <f t="shared" si="21"/>
        <v>1035.0999999999954</v>
      </c>
      <c r="B114">
        <v>34</v>
      </c>
      <c r="C114">
        <f t="shared" si="15"/>
        <v>30.983749321832761</v>
      </c>
      <c r="D114">
        <f t="shared" si="16"/>
        <v>204.21557278829425</v>
      </c>
      <c r="E114">
        <f t="shared" si="17"/>
        <v>3.0162506781672391</v>
      </c>
      <c r="F114">
        <f t="shared" si="18"/>
        <v>2.6660589306304004E-19</v>
      </c>
      <c r="G114">
        <f t="shared" si="18"/>
        <v>2.6820846484644806E-11</v>
      </c>
      <c r="H114">
        <f t="shared" si="18"/>
        <v>1.4236597051195393E-4</v>
      </c>
      <c r="I114">
        <f t="shared" si="18"/>
        <v>0.51230733778270876</v>
      </c>
      <c r="J114">
        <f t="shared" si="19"/>
        <v>0.51244970378004151</v>
      </c>
      <c r="K114">
        <f t="shared" si="14"/>
        <v>2.5038009743871976</v>
      </c>
      <c r="L114">
        <f t="shared" si="20"/>
        <v>6.2690193193422799</v>
      </c>
    </row>
    <row r="115" spans="1:12" x14ac:dyDescent="0.25">
      <c r="A115">
        <f t="shared" si="21"/>
        <v>1035.1499999999953</v>
      </c>
      <c r="B115">
        <v>31</v>
      </c>
      <c r="C115">
        <f t="shared" si="15"/>
        <v>30.962945352798499</v>
      </c>
      <c r="D115">
        <f t="shared" si="16"/>
        <v>204.1655727882943</v>
      </c>
      <c r="E115">
        <f t="shared" si="17"/>
        <v>3.7054647201500757E-2</v>
      </c>
      <c r="F115">
        <f t="shared" si="18"/>
        <v>5.2225811471137403E-19</v>
      </c>
      <c r="G115">
        <f t="shared" si="18"/>
        <v>4.5012751684392424E-11</v>
      </c>
      <c r="H115">
        <f t="shared" si="18"/>
        <v>2.0252059579649602E-4</v>
      </c>
      <c r="I115">
        <f t="shared" si="18"/>
        <v>0.62436882460412313</v>
      </c>
      <c r="J115">
        <f t="shared" si="19"/>
        <v>0.62457134524493241</v>
      </c>
      <c r="K115">
        <f t="shared" si="14"/>
        <v>-0.58751669804343165</v>
      </c>
      <c r="L115">
        <f t="shared" si="20"/>
        <v>0.34517587047985682</v>
      </c>
    </row>
    <row r="116" spans="1:12" x14ac:dyDescent="0.25">
      <c r="A116">
        <f t="shared" si="21"/>
        <v>1035.1999999999953</v>
      </c>
      <c r="B116">
        <v>37</v>
      </c>
      <c r="C116">
        <f t="shared" si="15"/>
        <v>30.942141383764238</v>
      </c>
      <c r="D116">
        <f t="shared" si="16"/>
        <v>204.11557278829434</v>
      </c>
      <c r="E116">
        <f t="shared" si="17"/>
        <v>6.0578586162357624</v>
      </c>
      <c r="F116">
        <f t="shared" si="18"/>
        <v>1.0181274270330553E-18</v>
      </c>
      <c r="G116">
        <f t="shared" si="18"/>
        <v>7.5179621258771099E-11</v>
      </c>
      <c r="H116">
        <f t="shared" si="18"/>
        <v>2.8670395775851288E-4</v>
      </c>
      <c r="I116">
        <f t="shared" si="18"/>
        <v>0.75727449916883061</v>
      </c>
      <c r="J116">
        <f t="shared" si="19"/>
        <v>0.75756120320176878</v>
      </c>
      <c r="K116">
        <f t="shared" si="14"/>
        <v>5.3002974130339933</v>
      </c>
      <c r="L116">
        <f t="shared" si="20"/>
        <v>28.093152666614841</v>
      </c>
    </row>
    <row r="117" spans="1:12" x14ac:dyDescent="0.25">
      <c r="A117">
        <f t="shared" si="21"/>
        <v>1035.2499999999952</v>
      </c>
      <c r="B117">
        <v>22</v>
      </c>
      <c r="C117">
        <f t="shared" si="15"/>
        <v>30.921337414729976</v>
      </c>
      <c r="D117">
        <f t="shared" si="16"/>
        <v>204.06557278829439</v>
      </c>
      <c r="E117">
        <f t="shared" si="17"/>
        <v>-8.921337414729976</v>
      </c>
      <c r="F117">
        <f t="shared" si="18"/>
        <v>1.9752431558763968E-18</v>
      </c>
      <c r="G117">
        <f t="shared" si="18"/>
        <v>1.2495861204868077E-10</v>
      </c>
      <c r="H117">
        <f t="shared" si="18"/>
        <v>4.0392400920038585E-4</v>
      </c>
      <c r="I117">
        <f t="shared" si="18"/>
        <v>0.91404366529861591</v>
      </c>
      <c r="J117">
        <f t="shared" si="19"/>
        <v>0.91444758943277493</v>
      </c>
      <c r="K117">
        <f t="shared" si="14"/>
        <v>-9.8357850041627515</v>
      </c>
      <c r="L117">
        <f t="shared" si="20"/>
        <v>96.742666648112859</v>
      </c>
    </row>
    <row r="118" spans="1:12" x14ac:dyDescent="0.25">
      <c r="A118">
        <f t="shared" si="21"/>
        <v>1035.2999999999952</v>
      </c>
      <c r="B118">
        <v>34</v>
      </c>
      <c r="C118">
        <f t="shared" si="15"/>
        <v>30.900533445695714</v>
      </c>
      <c r="D118">
        <f t="shared" si="16"/>
        <v>204.01557278829443</v>
      </c>
      <c r="E118">
        <f t="shared" si="17"/>
        <v>3.0994665543042856</v>
      </c>
      <c r="F118">
        <f t="shared" si="18"/>
        <v>3.8136469260191294E-18</v>
      </c>
      <c r="G118">
        <f t="shared" si="18"/>
        <v>2.0669679396451914E-10</v>
      </c>
      <c r="H118">
        <f t="shared" si="18"/>
        <v>5.663268300115028E-4</v>
      </c>
      <c r="I118">
        <f t="shared" si="18"/>
        <v>1.0979486835920911</v>
      </c>
      <c r="J118">
        <f t="shared" si="19"/>
        <v>1.0985150106287993</v>
      </c>
      <c r="K118">
        <f t="shared" si="14"/>
        <v>2.0009515436754866</v>
      </c>
      <c r="L118">
        <f t="shared" si="20"/>
        <v>4.0038070801373129</v>
      </c>
    </row>
    <row r="119" spans="1:12" x14ac:dyDescent="0.25">
      <c r="A119">
        <f t="shared" si="21"/>
        <v>1035.3499999999951</v>
      </c>
      <c r="B119">
        <v>26</v>
      </c>
      <c r="C119">
        <f t="shared" si="15"/>
        <v>30.879729476661453</v>
      </c>
      <c r="D119">
        <f t="shared" si="16"/>
        <v>203.96557278829448</v>
      </c>
      <c r="E119">
        <f t="shared" si="17"/>
        <v>-4.8797294766614527</v>
      </c>
      <c r="F119">
        <f t="shared" si="18"/>
        <v>7.3276022692494189E-18</v>
      </c>
      <c r="G119">
        <f t="shared" si="18"/>
        <v>3.4025363735576789E-10</v>
      </c>
      <c r="H119">
        <f t="shared" si="18"/>
        <v>7.9019830569731098E-4</v>
      </c>
      <c r="I119">
        <f t="shared" si="18"/>
        <v>1.3124979386046187</v>
      </c>
      <c r="J119">
        <f t="shared" si="19"/>
        <v>1.3132881372505696</v>
      </c>
      <c r="K119">
        <f t="shared" si="14"/>
        <v>-6.1930176139120228</v>
      </c>
      <c r="L119">
        <f t="shared" si="20"/>
        <v>38.353467166224561</v>
      </c>
    </row>
    <row r="120" spans="1:12" x14ac:dyDescent="0.25">
      <c r="A120">
        <f t="shared" si="21"/>
        <v>1035.3999999999951</v>
      </c>
      <c r="B120">
        <v>34</v>
      </c>
      <c r="C120">
        <f t="shared" si="15"/>
        <v>30.858925507627191</v>
      </c>
      <c r="D120">
        <f t="shared" si="16"/>
        <v>203.91557278829453</v>
      </c>
      <c r="E120">
        <f t="shared" si="17"/>
        <v>3.1410744923728089</v>
      </c>
      <c r="F120">
        <f t="shared" si="18"/>
        <v>1.401150488551403E-17</v>
      </c>
      <c r="G120">
        <f t="shared" si="18"/>
        <v>5.5740813307815318E-10</v>
      </c>
      <c r="H120">
        <f t="shared" si="18"/>
        <v>1.097252400737515E-3</v>
      </c>
      <c r="I120">
        <f t="shared" si="18"/>
        <v>1.5614090997753873</v>
      </c>
      <c r="J120">
        <f t="shared" si="19"/>
        <v>1.562506352733533</v>
      </c>
      <c r="K120">
        <f t="shared" si="14"/>
        <v>1.5785681396392759</v>
      </c>
      <c r="L120">
        <f t="shared" si="20"/>
        <v>2.4918773714842044</v>
      </c>
    </row>
    <row r="121" spans="1:12" x14ac:dyDescent="0.25">
      <c r="A121">
        <f t="shared" si="21"/>
        <v>1035.449999999995</v>
      </c>
      <c r="B121">
        <v>43</v>
      </c>
      <c r="C121">
        <f t="shared" si="15"/>
        <v>30.838121538592929</v>
      </c>
      <c r="D121">
        <f t="shared" si="16"/>
        <v>203.86557278829457</v>
      </c>
      <c r="E121">
        <f t="shared" si="17"/>
        <v>12.161878461407071</v>
      </c>
      <c r="F121">
        <f t="shared" si="18"/>
        <v>2.6663009358309314E-17</v>
      </c>
      <c r="G121">
        <f t="shared" si="18"/>
        <v>9.087518630374678E-10</v>
      </c>
      <c r="H121">
        <f t="shared" si="18"/>
        <v>1.5162767431792245E-3</v>
      </c>
      <c r="I121">
        <f t="shared" si="18"/>
        <v>1.8485715745624569</v>
      </c>
      <c r="J121">
        <f t="shared" si="19"/>
        <v>1.850087852214388</v>
      </c>
      <c r="K121">
        <f t="shared" si="14"/>
        <v>10.311790609192682</v>
      </c>
      <c r="L121">
        <f t="shared" si="20"/>
        <v>106.33302556783438</v>
      </c>
    </row>
    <row r="122" spans="1:12" x14ac:dyDescent="0.25">
      <c r="A122">
        <f t="shared" si="21"/>
        <v>1035.499999999995</v>
      </c>
      <c r="B122">
        <v>28</v>
      </c>
      <c r="C122">
        <f t="shared" si="15"/>
        <v>30.817317569558668</v>
      </c>
      <c r="D122">
        <f t="shared" si="16"/>
        <v>203.81557278829462</v>
      </c>
      <c r="E122">
        <f t="shared" si="17"/>
        <v>-2.8173175695586679</v>
      </c>
      <c r="F122">
        <f t="shared" si="18"/>
        <v>5.0493448944290164E-17</v>
      </c>
      <c r="G122">
        <f t="shared" si="18"/>
        <v>1.4744118602858005E-9</v>
      </c>
      <c r="H122">
        <f t="shared" si="18"/>
        <v>2.0852200697387643E-3</v>
      </c>
      <c r="I122">
        <f t="shared" si="18"/>
        <v>2.1779972326862569</v>
      </c>
      <c r="J122">
        <f t="shared" si="19"/>
        <v>2.1800824542304076</v>
      </c>
      <c r="K122">
        <f t="shared" si="14"/>
        <v>-4.9974000237890754</v>
      </c>
      <c r="L122">
        <f t="shared" si="20"/>
        <v>24.974006997767052</v>
      </c>
    </row>
    <row r="123" spans="1:12" x14ac:dyDescent="0.25">
      <c r="A123">
        <f t="shared" si="21"/>
        <v>1035.549999999995</v>
      </c>
      <c r="B123">
        <v>33</v>
      </c>
      <c r="C123">
        <f t="shared" si="15"/>
        <v>30.796513600524406</v>
      </c>
      <c r="D123">
        <f t="shared" si="16"/>
        <v>203.76557278829466</v>
      </c>
      <c r="E123">
        <f t="shared" si="17"/>
        <v>2.2034863994755938</v>
      </c>
      <c r="F123">
        <f t="shared" si="18"/>
        <v>9.5161744641959672E-17</v>
      </c>
      <c r="G123">
        <f t="shared" si="18"/>
        <v>2.3806404344546561E-9</v>
      </c>
      <c r="H123">
        <f t="shared" si="18"/>
        <v>2.8538215111183819E-3</v>
      </c>
      <c r="I123">
        <f t="shared" si="18"/>
        <v>2.5537587346622352</v>
      </c>
      <c r="J123">
        <f t="shared" si="19"/>
        <v>2.5566125585539941</v>
      </c>
      <c r="K123">
        <f t="shared" si="14"/>
        <v>-0.35312615907840028</v>
      </c>
      <c r="L123">
        <f t="shared" si="20"/>
        <v>0.12469808422546366</v>
      </c>
    </row>
    <row r="124" spans="1:12" x14ac:dyDescent="0.25">
      <c r="A124">
        <f t="shared" si="21"/>
        <v>1035.5999999999949</v>
      </c>
      <c r="B124">
        <v>43</v>
      </c>
      <c r="C124">
        <f t="shared" si="15"/>
        <v>30.775709631490145</v>
      </c>
      <c r="D124">
        <f t="shared" si="16"/>
        <v>203.71557278829471</v>
      </c>
      <c r="E124">
        <f t="shared" si="17"/>
        <v>12.224290368509855</v>
      </c>
      <c r="F124">
        <f t="shared" si="18"/>
        <v>1.7848069296104583E-16</v>
      </c>
      <c r="G124">
        <f t="shared" si="18"/>
        <v>3.8253421348377424E-9</v>
      </c>
      <c r="H124">
        <f t="shared" si="18"/>
        <v>3.886898559960974E-3</v>
      </c>
      <c r="I124">
        <f t="shared" si="18"/>
        <v>2.9799151280887335</v>
      </c>
      <c r="J124">
        <f t="shared" si="19"/>
        <v>2.9838020304740369</v>
      </c>
      <c r="K124">
        <f t="shared" si="14"/>
        <v>9.2404883380358189</v>
      </c>
      <c r="L124">
        <f t="shared" si="20"/>
        <v>85.386624725375967</v>
      </c>
    </row>
    <row r="125" spans="1:12" x14ac:dyDescent="0.25">
      <c r="A125">
        <f t="shared" si="21"/>
        <v>1035.6499999999949</v>
      </c>
      <c r="B125">
        <v>43</v>
      </c>
      <c r="C125">
        <f t="shared" si="15"/>
        <v>30.754905662455883</v>
      </c>
      <c r="D125">
        <f t="shared" si="16"/>
        <v>203.66557278829475</v>
      </c>
      <c r="E125">
        <f t="shared" si="17"/>
        <v>12.245094337544117</v>
      </c>
      <c r="F125">
        <f t="shared" si="18"/>
        <v>3.3313600996565704E-16</v>
      </c>
      <c r="G125">
        <f t="shared" si="18"/>
        <v>6.1171376177308723E-9</v>
      </c>
      <c r="H125">
        <f t="shared" si="18"/>
        <v>5.2684285484877096E-3</v>
      </c>
      <c r="I125">
        <f t="shared" si="18"/>
        <v>3.4604247800441463</v>
      </c>
      <c r="J125">
        <f t="shared" si="19"/>
        <v>3.4656932147097721</v>
      </c>
      <c r="K125">
        <f t="shared" si="14"/>
        <v>8.7794011228343454</v>
      </c>
      <c r="L125">
        <f t="shared" si="20"/>
        <v>77.077884075624965</v>
      </c>
    </row>
    <row r="126" spans="1:12" x14ac:dyDescent="0.25">
      <c r="A126">
        <f t="shared" si="21"/>
        <v>1035.6999999999948</v>
      </c>
      <c r="B126">
        <v>26</v>
      </c>
      <c r="C126">
        <f t="shared" si="15"/>
        <v>30.734101693421621</v>
      </c>
      <c r="D126">
        <f t="shared" si="16"/>
        <v>203.6155727882948</v>
      </c>
      <c r="E126">
        <f t="shared" si="17"/>
        <v>-4.7341016934216213</v>
      </c>
      <c r="F126">
        <f t="shared" si="18"/>
        <v>6.1880441643169824E-16</v>
      </c>
      <c r="G126">
        <f t="shared" si="18"/>
        <v>9.7348150821453807E-9</v>
      </c>
      <c r="H126">
        <f t="shared" si="18"/>
        <v>7.10657707761318E-3</v>
      </c>
      <c r="I126">
        <f t="shared" si="18"/>
        <v>3.999046187886349</v>
      </c>
      <c r="J126">
        <f t="shared" si="19"/>
        <v>4.0061527746987782</v>
      </c>
      <c r="K126">
        <f t="shared" si="14"/>
        <v>-8.7402544681203995</v>
      </c>
      <c r="L126">
        <f t="shared" si="20"/>
        <v>76.392048167498615</v>
      </c>
    </row>
    <row r="127" spans="1:12" x14ac:dyDescent="0.25">
      <c r="A127">
        <f t="shared" si="21"/>
        <v>1035.7499999999948</v>
      </c>
      <c r="B127">
        <v>40</v>
      </c>
      <c r="C127">
        <f t="shared" si="15"/>
        <v>30.713297724387303</v>
      </c>
      <c r="D127">
        <f t="shared" si="16"/>
        <v>203.56557278829484</v>
      </c>
      <c r="E127">
        <f t="shared" si="17"/>
        <v>9.2867022756126971</v>
      </c>
      <c r="F127">
        <f t="shared" si="18"/>
        <v>1.1438964649707969E-15</v>
      </c>
      <c r="G127">
        <f t="shared" si="18"/>
        <v>1.5417311600725059E-8</v>
      </c>
      <c r="H127">
        <f t="shared" si="18"/>
        <v>9.5398453732380446E-3</v>
      </c>
      <c r="I127">
        <f t="shared" si="18"/>
        <v>4.5992277436061144</v>
      </c>
      <c r="J127">
        <f t="shared" si="19"/>
        <v>4.6087676043966654</v>
      </c>
      <c r="K127">
        <f t="shared" si="14"/>
        <v>4.6779346712160317</v>
      </c>
      <c r="L127">
        <f t="shared" si="20"/>
        <v>21.883072788165041</v>
      </c>
    </row>
    <row r="128" spans="1:12" x14ac:dyDescent="0.25">
      <c r="A128">
        <f t="shared" si="21"/>
        <v>1035.7999999999947</v>
      </c>
      <c r="B128">
        <v>40</v>
      </c>
      <c r="C128">
        <f t="shared" si="15"/>
        <v>30.692493755353041</v>
      </c>
      <c r="D128">
        <f t="shared" si="16"/>
        <v>203.51557278829489</v>
      </c>
      <c r="E128">
        <f t="shared" si="17"/>
        <v>9.3075062446469587</v>
      </c>
      <c r="F128">
        <f t="shared" si="18"/>
        <v>2.1043671787019633E-15</v>
      </c>
      <c r="G128">
        <f t="shared" si="18"/>
        <v>2.4299150018219917E-8</v>
      </c>
      <c r="H128">
        <f t="shared" si="18"/>
        <v>1.2744526031219717E-2</v>
      </c>
      <c r="I128">
        <f t="shared" si="18"/>
        <v>5.2639881037346106</v>
      </c>
      <c r="J128">
        <f t="shared" si="19"/>
        <v>5.2767326540649826</v>
      </c>
      <c r="K128">
        <f t="shared" si="14"/>
        <v>4.0307735905819762</v>
      </c>
      <c r="L128">
        <f t="shared" si="20"/>
        <v>16.247135738533117</v>
      </c>
    </row>
    <row r="129" spans="1:12" x14ac:dyDescent="0.25">
      <c r="A129">
        <f t="shared" si="21"/>
        <v>1035.8499999999947</v>
      </c>
      <c r="B129">
        <v>43</v>
      </c>
      <c r="C129">
        <f t="shared" si="15"/>
        <v>30.67168978631878</v>
      </c>
      <c r="D129">
        <f t="shared" si="16"/>
        <v>203.46557278829493</v>
      </c>
      <c r="E129">
        <f t="shared" si="17"/>
        <v>12.32831021368122</v>
      </c>
      <c r="F129">
        <f t="shared" si="18"/>
        <v>3.8526345033429105E-15</v>
      </c>
      <c r="G129">
        <f t="shared" si="18"/>
        <v>3.8113163941792046E-8</v>
      </c>
      <c r="H129">
        <f t="shared" si="18"/>
        <v>1.6943671793243367E-2</v>
      </c>
      <c r="I129">
        <f t="shared" si="18"/>
        <v>5.9957894179533913</v>
      </c>
      <c r="J129">
        <f t="shared" si="19"/>
        <v>6.0127331278598026</v>
      </c>
      <c r="K129">
        <f t="shared" si="14"/>
        <v>6.3155770858214177</v>
      </c>
      <c r="L129">
        <f t="shared" si="20"/>
        <v>39.886513926952553</v>
      </c>
    </row>
    <row r="130" spans="1:12" x14ac:dyDescent="0.25">
      <c r="A130">
        <f t="shared" si="21"/>
        <v>1035.8999999999946</v>
      </c>
      <c r="B130">
        <v>29</v>
      </c>
      <c r="C130">
        <f t="shared" si="15"/>
        <v>30.650885817284518</v>
      </c>
      <c r="D130">
        <f t="shared" si="16"/>
        <v>203.41557278829498</v>
      </c>
      <c r="E130">
        <f t="shared" si="17"/>
        <v>-1.650885817284518</v>
      </c>
      <c r="F130">
        <f t="shared" si="18"/>
        <v>7.0193288361689166E-15</v>
      </c>
      <c r="G130">
        <f t="shared" si="18"/>
        <v>5.9492252442135371E-8</v>
      </c>
      <c r="H130">
        <f t="shared" si="18"/>
        <v>2.2417793298797353E-2</v>
      </c>
      <c r="I130">
        <f t="shared" si="18"/>
        <v>6.7964062708978412</v>
      </c>
      <c r="J130">
        <f t="shared" si="19"/>
        <v>6.8188241236888985</v>
      </c>
      <c r="K130">
        <f t="shared" si="14"/>
        <v>-8.4697099409734165</v>
      </c>
      <c r="L130">
        <f t="shared" si="20"/>
        <v>71.735986484223915</v>
      </c>
    </row>
    <row r="131" spans="1:12" x14ac:dyDescent="0.25">
      <c r="A131">
        <f t="shared" si="21"/>
        <v>1035.9499999999946</v>
      </c>
      <c r="B131">
        <v>39</v>
      </c>
      <c r="C131">
        <f t="shared" si="15"/>
        <v>30.630081848250256</v>
      </c>
      <c r="D131">
        <f t="shared" si="16"/>
        <v>203.36557278829503</v>
      </c>
      <c r="E131">
        <f t="shared" si="17"/>
        <v>8.3699181517497436</v>
      </c>
      <c r="F131">
        <f t="shared" si="18"/>
        <v>1.2727258219297877E-14</v>
      </c>
      <c r="G131">
        <f t="shared" si="18"/>
        <v>9.241603031780724E-8</v>
      </c>
      <c r="H131">
        <f t="shared" si="18"/>
        <v>2.9517507281341174E-2</v>
      </c>
      <c r="I131">
        <f t="shared" si="18"/>
        <v>7.6667937653293468</v>
      </c>
      <c r="J131">
        <f t="shared" si="19"/>
        <v>7.6963113650267312</v>
      </c>
      <c r="K131">
        <f t="shared" si="14"/>
        <v>0.67360678672301244</v>
      </c>
      <c r="L131">
        <f t="shared" si="20"/>
        <v>0.45374610311930197</v>
      </c>
    </row>
    <row r="132" spans="1:12" x14ac:dyDescent="0.25">
      <c r="A132">
        <f t="shared" si="21"/>
        <v>1035.9999999999945</v>
      </c>
      <c r="B132">
        <v>34</v>
      </c>
      <c r="C132">
        <f t="shared" si="15"/>
        <v>30.609277879215995</v>
      </c>
      <c r="D132">
        <f t="shared" si="16"/>
        <v>203.31557278829507</v>
      </c>
      <c r="E132">
        <f t="shared" si="17"/>
        <v>3.3907221207840053</v>
      </c>
      <c r="F132">
        <f t="shared" si="18"/>
        <v>2.2965484440991776E-14</v>
      </c>
      <c r="G132">
        <f t="shared" si="18"/>
        <v>1.4286824034935435E-7</v>
      </c>
      <c r="H132">
        <f t="shared" si="18"/>
        <v>3.8678354190683488E-2</v>
      </c>
      <c r="I132">
        <f t="shared" si="18"/>
        <v>8.6069586902857651</v>
      </c>
      <c r="J132">
        <f t="shared" si="19"/>
        <v>8.6456371873447111</v>
      </c>
      <c r="K132">
        <f t="shared" si="14"/>
        <v>-5.2549150665607058</v>
      </c>
      <c r="L132">
        <f t="shared" si="20"/>
        <v>27.614132356766707</v>
      </c>
    </row>
    <row r="133" spans="1:12" x14ac:dyDescent="0.25">
      <c r="A133">
        <f t="shared" si="21"/>
        <v>1036.0499999999945</v>
      </c>
      <c r="B133">
        <v>45</v>
      </c>
      <c r="C133">
        <f t="shared" si="15"/>
        <v>30.588473910181733</v>
      </c>
      <c r="D133">
        <f t="shared" si="16"/>
        <v>203.26557278829512</v>
      </c>
      <c r="E133">
        <f t="shared" si="17"/>
        <v>14.411526089818267</v>
      </c>
      <c r="F133">
        <f t="shared" si="18"/>
        <v>4.1239923877810075E-14</v>
      </c>
      <c r="G133">
        <f t="shared" si="18"/>
        <v>2.1979892813651524E-7</v>
      </c>
      <c r="H133">
        <f t="shared" si="18"/>
        <v>5.0437991199256599E-2</v>
      </c>
      <c r="I133">
        <f t="shared" si="18"/>
        <v>9.6158381429962088</v>
      </c>
      <c r="J133">
        <f t="shared" si="19"/>
        <v>9.6662763539944354</v>
      </c>
      <c r="K133">
        <f t="shared" si="14"/>
        <v>4.7452497358238315</v>
      </c>
      <c r="L133">
        <f t="shared" si="20"/>
        <v>22.517395055336141</v>
      </c>
    </row>
    <row r="134" spans="1:12" x14ac:dyDescent="0.25">
      <c r="A134">
        <f t="shared" si="21"/>
        <v>1036.0999999999945</v>
      </c>
      <c r="B134">
        <v>43</v>
      </c>
      <c r="C134">
        <f t="shared" si="15"/>
        <v>30.567669941147471</v>
      </c>
      <c r="D134">
        <f t="shared" si="16"/>
        <v>203.21557278829516</v>
      </c>
      <c r="E134">
        <f t="shared" si="17"/>
        <v>12.432330058852529</v>
      </c>
      <c r="F134">
        <f t="shared" si="18"/>
        <v>7.3698998697875135E-14</v>
      </c>
      <c r="G134">
        <f t="shared" si="18"/>
        <v>3.3652469024420036E-7</v>
      </c>
      <c r="H134">
        <f t="shared" si="18"/>
        <v>6.5455940212371E-2</v>
      </c>
      <c r="I134">
        <f t="shared" si="18"/>
        <v>10.69119027644409</v>
      </c>
      <c r="J134">
        <f t="shared" si="19"/>
        <v>10.756646553181225</v>
      </c>
      <c r="K134">
        <f t="shared" si="14"/>
        <v>1.6756835056713033</v>
      </c>
      <c r="L134">
        <f t="shared" si="20"/>
        <v>2.807915211178869</v>
      </c>
    </row>
    <row r="135" spans="1:12" x14ac:dyDescent="0.25">
      <c r="A135">
        <f t="shared" si="21"/>
        <v>1036.1499999999944</v>
      </c>
      <c r="B135">
        <v>49</v>
      </c>
      <c r="C135">
        <f t="shared" si="15"/>
        <v>30.54686597211321</v>
      </c>
      <c r="D135">
        <f t="shared" si="16"/>
        <v>203.16557278829521</v>
      </c>
      <c r="E135">
        <f t="shared" si="17"/>
        <v>18.45313402788679</v>
      </c>
      <c r="F135">
        <f t="shared" si="18"/>
        <v>1.3107105898159539E-13</v>
      </c>
      <c r="G135">
        <f t="shared" si="18"/>
        <v>5.1275485903520187E-7</v>
      </c>
      <c r="H135">
        <f t="shared" si="18"/>
        <v>8.4536027919946452E-2</v>
      </c>
      <c r="I135">
        <f t="shared" si="18"/>
        <v>11.829501995660316</v>
      </c>
      <c r="J135">
        <f t="shared" si="19"/>
        <v>11.914038536335251</v>
      </c>
      <c r="K135">
        <f t="shared" si="14"/>
        <v>6.5390954915515387</v>
      </c>
      <c r="L135">
        <f t="shared" si="20"/>
        <v>42.759769847629663</v>
      </c>
    </row>
    <row r="136" spans="1:12" x14ac:dyDescent="0.25">
      <c r="A136">
        <f t="shared" si="21"/>
        <v>1036.1999999999944</v>
      </c>
      <c r="B136">
        <v>42</v>
      </c>
      <c r="C136">
        <f t="shared" si="15"/>
        <v>30.526062003078948</v>
      </c>
      <c r="D136">
        <f t="shared" si="16"/>
        <v>203.11557278829525</v>
      </c>
      <c r="E136">
        <f t="shared" si="17"/>
        <v>11.473937996921052</v>
      </c>
      <c r="F136">
        <f t="shared" si="18"/>
        <v>2.3198158833740717E-13</v>
      </c>
      <c r="G136">
        <f t="shared" si="18"/>
        <v>7.7750667185327571E-7</v>
      </c>
      <c r="H136">
        <f t="shared" si="18"/>
        <v>0.10865159313917185</v>
      </c>
      <c r="I136">
        <f t="shared" si="18"/>
        <v>13.025918399235039</v>
      </c>
      <c r="J136">
        <f t="shared" si="19"/>
        <v>13.134570769881114</v>
      </c>
      <c r="K136">
        <f t="shared" si="14"/>
        <v>-1.6606327729600618</v>
      </c>
      <c r="L136">
        <f t="shared" si="20"/>
        <v>2.7577012066290245</v>
      </c>
    </row>
    <row r="137" spans="1:12" x14ac:dyDescent="0.25">
      <c r="A137">
        <f t="shared" si="21"/>
        <v>1036.2499999999943</v>
      </c>
      <c r="B137">
        <v>38</v>
      </c>
      <c r="C137">
        <f t="shared" si="15"/>
        <v>30.505258034044687</v>
      </c>
      <c r="D137">
        <f t="shared" si="16"/>
        <v>203.0655727882953</v>
      </c>
      <c r="E137">
        <f t="shared" si="17"/>
        <v>7.4947419659553134</v>
      </c>
      <c r="F137">
        <f t="shared" si="18"/>
        <v>4.0860315477456086E-13</v>
      </c>
      <c r="G137">
        <f t="shared" si="18"/>
        <v>1.1732753670520027E-6</v>
      </c>
      <c r="H137">
        <f t="shared" si="18"/>
        <v>0.13897345288499791</v>
      </c>
      <c r="I137">
        <f t="shared" si="18"/>
        <v>14.274198538127262</v>
      </c>
      <c r="J137">
        <f t="shared" si="19"/>
        <v>14.413173164288036</v>
      </c>
      <c r="K137">
        <f t="shared" si="14"/>
        <v>-6.9184311983327227</v>
      </c>
      <c r="L137">
        <f t="shared" si="20"/>
        <v>47.864690246063553</v>
      </c>
    </row>
    <row r="138" spans="1:12" x14ac:dyDescent="0.25">
      <c r="A138">
        <f t="shared" si="21"/>
        <v>1036.2999999999943</v>
      </c>
      <c r="B138">
        <v>60</v>
      </c>
      <c r="C138">
        <f t="shared" si="15"/>
        <v>30.484454065010425</v>
      </c>
      <c r="D138">
        <f t="shared" si="16"/>
        <v>203.01557278829534</v>
      </c>
      <c r="E138">
        <f t="shared" si="17"/>
        <v>29.515545934989575</v>
      </c>
      <c r="F138">
        <f t="shared" si="18"/>
        <v>7.1622817565358631E-13</v>
      </c>
      <c r="G138">
        <f t="shared" si="18"/>
        <v>1.7619649685585539E-6</v>
      </c>
      <c r="H138">
        <f t="shared" si="18"/>
        <v>0.17690051030402346</v>
      </c>
      <c r="I138">
        <f t="shared" si="18"/>
        <v>15.566701629286911</v>
      </c>
      <c r="J138">
        <f t="shared" si="19"/>
        <v>15.74360390155662</v>
      </c>
      <c r="K138">
        <f t="shared" si="14"/>
        <v>13.771942033432955</v>
      </c>
      <c r="L138">
        <f t="shared" si="20"/>
        <v>189.66638737223744</v>
      </c>
    </row>
    <row r="139" spans="1:12" x14ac:dyDescent="0.25">
      <c r="A139">
        <f t="shared" si="21"/>
        <v>1036.3499999999942</v>
      </c>
      <c r="B139">
        <v>44</v>
      </c>
      <c r="C139">
        <f t="shared" si="15"/>
        <v>30.463650095976163</v>
      </c>
      <c r="D139">
        <f t="shared" si="16"/>
        <v>202.96557278829539</v>
      </c>
      <c r="E139">
        <f t="shared" si="17"/>
        <v>13.536349904023837</v>
      </c>
      <c r="F139">
        <f t="shared" si="18"/>
        <v>1.2494030920091639E-12</v>
      </c>
      <c r="G139">
        <f t="shared" si="18"/>
        <v>2.6332741432798086E-6</v>
      </c>
      <c r="H139">
        <f t="shared" si="18"/>
        <v>0.22409275296228062</v>
      </c>
      <c r="I139">
        <f t="shared" si="18"/>
        <v>16.8944072137894</v>
      </c>
      <c r="J139">
        <f t="shared" si="19"/>
        <v>17.118502600027075</v>
      </c>
      <c r="K139">
        <f t="shared" si="14"/>
        <v>-3.5821526960032379</v>
      </c>
      <c r="L139">
        <f t="shared" si="20"/>
        <v>12.831817937483265</v>
      </c>
    </row>
    <row r="140" spans="1:12" x14ac:dyDescent="0.25">
      <c r="A140">
        <f t="shared" si="21"/>
        <v>1036.3999999999942</v>
      </c>
      <c r="B140">
        <v>59</v>
      </c>
      <c r="C140">
        <f t="shared" si="15"/>
        <v>30.442846126941902</v>
      </c>
      <c r="D140">
        <f t="shared" si="16"/>
        <v>202.91557278829544</v>
      </c>
      <c r="E140">
        <f t="shared" si="17"/>
        <v>28.557153873058098</v>
      </c>
      <c r="F140">
        <f t="shared" si="18"/>
        <v>2.1689784623683384E-12</v>
      </c>
      <c r="G140">
        <f t="shared" si="18"/>
        <v>3.916484105789743E-6</v>
      </c>
      <c r="H140">
        <f t="shared" si="18"/>
        <v>0.28250622803306613</v>
      </c>
      <c r="I140">
        <f t="shared" ref="I140" si="22">I$5*EXP(-(($D140-I$6)^2)/(2*I$7^2))</f>
        <v>18.246971895446567</v>
      </c>
      <c r="J140">
        <f t="shared" si="19"/>
        <v>18.529482039965909</v>
      </c>
      <c r="K140">
        <f t="shared" ref="K140:K203" si="23">E140-J140</f>
        <v>10.027671833092189</v>
      </c>
      <c r="L140">
        <f t="shared" si="20"/>
        <v>100.55420239219046</v>
      </c>
    </row>
    <row r="141" spans="1:12" x14ac:dyDescent="0.25">
      <c r="A141">
        <f t="shared" si="21"/>
        <v>1036.4499999999941</v>
      </c>
      <c r="B141">
        <v>51</v>
      </c>
      <c r="C141">
        <f t="shared" ref="C141:C204" si="24">$O$12*A141+$P$12</f>
        <v>30.42204215790764</v>
      </c>
      <c r="D141">
        <f t="shared" ref="D141:D204" si="25">1253.6-A141-$M$5</f>
        <v>202.86557278829548</v>
      </c>
      <c r="E141">
        <f t="shared" ref="E141:E204" si="26">B141-C141</f>
        <v>20.57795784209236</v>
      </c>
      <c r="F141">
        <f t="shared" ref="F141:I204" si="27">F$5*EXP(-(($D141-F$6)^2)/(2*F$7^2))</f>
        <v>3.7472217240504642E-12</v>
      </c>
      <c r="G141">
        <f t="shared" si="27"/>
        <v>5.7969312596812266E-6</v>
      </c>
      <c r="H141">
        <f t="shared" si="27"/>
        <v>0.35442939194644368</v>
      </c>
      <c r="I141">
        <f t="shared" si="27"/>
        <v>19.612824254621401</v>
      </c>
      <c r="J141">
        <f t="shared" ref="J141:J204" si="28">F141+G141+H141+I141</f>
        <v>19.967259443502851</v>
      </c>
      <c r="K141">
        <f t="shared" si="23"/>
        <v>0.61069839858950914</v>
      </c>
      <c r="L141">
        <f t="shared" ref="L141:L204" si="29">(K141)^2</f>
        <v>0.37295253403979101</v>
      </c>
    </row>
    <row r="142" spans="1:12" x14ac:dyDescent="0.25">
      <c r="A142">
        <f t="shared" ref="A142:A205" si="30">A141+$B$7</f>
        <v>1036.4999999999941</v>
      </c>
      <c r="B142">
        <v>45</v>
      </c>
      <c r="C142">
        <f t="shared" si="24"/>
        <v>30.401238188873378</v>
      </c>
      <c r="D142">
        <f t="shared" si="25"/>
        <v>202.81557278829553</v>
      </c>
      <c r="E142">
        <f t="shared" si="26"/>
        <v>14.598761811126622</v>
      </c>
      <c r="F142">
        <f t="shared" si="27"/>
        <v>6.4426573060859111E-12</v>
      </c>
      <c r="G142">
        <f t="shared" si="27"/>
        <v>8.5388900429090152E-6</v>
      </c>
      <c r="H142">
        <f t="shared" si="27"/>
        <v>0.44252001783664274</v>
      </c>
      <c r="I142">
        <f t="shared" si="27"/>
        <v>20.97929833282322</v>
      </c>
      <c r="J142">
        <f t="shared" si="28"/>
        <v>21.42182688955635</v>
      </c>
      <c r="K142">
        <f t="shared" si="23"/>
        <v>-6.8230650784297282</v>
      </c>
      <c r="L142">
        <f t="shared" si="29"/>
        <v>46.554217064487275</v>
      </c>
    </row>
    <row r="143" spans="1:12" x14ac:dyDescent="0.25">
      <c r="A143">
        <f t="shared" si="30"/>
        <v>1036.549999999994</v>
      </c>
      <c r="B143">
        <v>36</v>
      </c>
      <c r="C143">
        <f t="shared" si="24"/>
        <v>30.380434219839117</v>
      </c>
      <c r="D143">
        <f t="shared" si="25"/>
        <v>202.76557278829557</v>
      </c>
      <c r="E143">
        <f t="shared" si="26"/>
        <v>5.6195657801608832</v>
      </c>
      <c r="F143">
        <f t="shared" si="27"/>
        <v>1.1023567348106778E-11</v>
      </c>
      <c r="G143">
        <f t="shared" si="27"/>
        <v>1.2517170851570878E-5</v>
      </c>
      <c r="H143">
        <f t="shared" si="27"/>
        <v>0.54984160831259798</v>
      </c>
      <c r="I143">
        <f t="shared" si="27"/>
        <v>22.332804766750211</v>
      </c>
      <c r="J143">
        <f t="shared" si="28"/>
        <v>22.882658892244685</v>
      </c>
      <c r="K143">
        <f t="shared" si="23"/>
        <v>-17.263093112083801</v>
      </c>
      <c r="L143">
        <f t="shared" si="29"/>
        <v>298.01438379647516</v>
      </c>
    </row>
    <row r="144" spans="1:12" x14ac:dyDescent="0.25">
      <c r="A144">
        <f t="shared" si="30"/>
        <v>1036.599999999994</v>
      </c>
      <c r="B144">
        <v>47</v>
      </c>
      <c r="C144">
        <f t="shared" si="24"/>
        <v>30.359630250804855</v>
      </c>
      <c r="D144">
        <f t="shared" si="25"/>
        <v>202.71557278829562</v>
      </c>
      <c r="E144">
        <f t="shared" si="26"/>
        <v>16.640369749195145</v>
      </c>
      <c r="F144">
        <f t="shared" si="27"/>
        <v>1.8770713312917244E-11</v>
      </c>
      <c r="G144">
        <f t="shared" si="27"/>
        <v>1.8260490018451442E-5</v>
      </c>
      <c r="H144">
        <f t="shared" si="27"/>
        <v>0.67989800947252221</v>
      </c>
      <c r="I144">
        <f t="shared" si="27"/>
        <v>23.659037265223041</v>
      </c>
      <c r="J144">
        <f t="shared" si="28"/>
        <v>24.338953535204354</v>
      </c>
      <c r="K144">
        <f t="shared" si="23"/>
        <v>-7.698583786009209</v>
      </c>
      <c r="L144">
        <f t="shared" si="29"/>
        <v>59.268192310203887</v>
      </c>
    </row>
    <row r="145" spans="1:12" x14ac:dyDescent="0.25">
      <c r="A145">
        <f t="shared" si="30"/>
        <v>1036.649999999994</v>
      </c>
      <c r="B145">
        <v>49</v>
      </c>
      <c r="C145">
        <f t="shared" si="24"/>
        <v>30.338826281770594</v>
      </c>
      <c r="D145">
        <f t="shared" si="25"/>
        <v>202.66557278829566</v>
      </c>
      <c r="E145">
        <f t="shared" si="26"/>
        <v>18.661173718229406</v>
      </c>
      <c r="F145">
        <f t="shared" si="27"/>
        <v>3.1808331007642371E-11</v>
      </c>
      <c r="G145">
        <f t="shared" si="27"/>
        <v>2.6510637025362343E-5</v>
      </c>
      <c r="H145">
        <f t="shared" si="27"/>
        <v>0.83666466283206187</v>
      </c>
      <c r="I145">
        <f t="shared" si="27"/>
        <v>24.943210725705374</v>
      </c>
      <c r="J145">
        <f t="shared" si="28"/>
        <v>25.779901899206269</v>
      </c>
      <c r="K145">
        <f t="shared" si="23"/>
        <v>-7.1187281809768628</v>
      </c>
      <c r="L145">
        <f t="shared" si="29"/>
        <v>50.676290914634151</v>
      </c>
    </row>
    <row r="146" spans="1:12" x14ac:dyDescent="0.25">
      <c r="A146">
        <f t="shared" si="30"/>
        <v>1036.6999999999939</v>
      </c>
      <c r="B146">
        <v>65</v>
      </c>
      <c r="C146">
        <f t="shared" si="24"/>
        <v>30.318022312736332</v>
      </c>
      <c r="D146">
        <f t="shared" si="25"/>
        <v>202.61557278829571</v>
      </c>
      <c r="E146">
        <f t="shared" si="26"/>
        <v>34.681977687263668</v>
      </c>
      <c r="F146">
        <f t="shared" si="27"/>
        <v>5.3641692968480816E-11</v>
      </c>
      <c r="G146">
        <f t="shared" si="27"/>
        <v>3.8302699910235238E-5</v>
      </c>
      <c r="H146">
        <f t="shared" si="27"/>
        <v>1.0246146755594703</v>
      </c>
      <c r="I146">
        <f t="shared" si="27"/>
        <v>26.170325940429588</v>
      </c>
      <c r="J146">
        <f t="shared" si="28"/>
        <v>27.19497891874261</v>
      </c>
      <c r="K146">
        <f t="shared" si="23"/>
        <v>7.4869987685210582</v>
      </c>
      <c r="L146">
        <f t="shared" si="29"/>
        <v>56.055150559835845</v>
      </c>
    </row>
    <row r="147" spans="1:12" x14ac:dyDescent="0.25">
      <c r="A147">
        <f t="shared" si="30"/>
        <v>1036.7499999999939</v>
      </c>
      <c r="B147">
        <v>66</v>
      </c>
      <c r="C147">
        <f t="shared" si="24"/>
        <v>30.29721834370207</v>
      </c>
      <c r="D147">
        <f t="shared" si="25"/>
        <v>202.56557278829575</v>
      </c>
      <c r="E147">
        <f t="shared" si="26"/>
        <v>35.70278165629793</v>
      </c>
      <c r="F147">
        <f t="shared" si="27"/>
        <v>9.0025503367439632E-11</v>
      </c>
      <c r="G147">
        <f t="shared" si="27"/>
        <v>5.5073173256073645E-5</v>
      </c>
      <c r="H147">
        <f t="shared" si="27"/>
        <v>1.2487376492011719</v>
      </c>
      <c r="I147">
        <f t="shared" si="27"/>
        <v>27.32545460892587</v>
      </c>
      <c r="J147">
        <f t="shared" si="28"/>
        <v>28.574247331390325</v>
      </c>
      <c r="K147">
        <f t="shared" si="23"/>
        <v>7.128534324907605</v>
      </c>
      <c r="L147">
        <f t="shared" si="29"/>
        <v>50.816001621385922</v>
      </c>
    </row>
    <row r="148" spans="1:12" x14ac:dyDescent="0.25">
      <c r="A148">
        <f t="shared" si="30"/>
        <v>1036.7999999999938</v>
      </c>
      <c r="B148">
        <v>67</v>
      </c>
      <c r="C148">
        <f t="shared" si="24"/>
        <v>30.276414374667809</v>
      </c>
      <c r="D148">
        <f t="shared" si="25"/>
        <v>202.5155727882958</v>
      </c>
      <c r="E148">
        <f t="shared" si="26"/>
        <v>36.723585625332191</v>
      </c>
      <c r="F148">
        <f t="shared" si="27"/>
        <v>1.503592425153168E-10</v>
      </c>
      <c r="G148">
        <f t="shared" si="27"/>
        <v>7.8804733025657805E-5</v>
      </c>
      <c r="H148">
        <f t="shared" si="27"/>
        <v>1.5145489983292943</v>
      </c>
      <c r="I148">
        <f t="shared" si="27"/>
        <v>28.394037315840716</v>
      </c>
      <c r="J148">
        <f t="shared" si="28"/>
        <v>29.908665119053396</v>
      </c>
      <c r="K148">
        <f t="shared" si="23"/>
        <v>6.8149205062787956</v>
      </c>
      <c r="L148">
        <f t="shared" si="29"/>
        <v>46.443141506899238</v>
      </c>
    </row>
    <row r="149" spans="1:12" x14ac:dyDescent="0.25">
      <c r="A149">
        <f t="shared" si="30"/>
        <v>1036.8499999999938</v>
      </c>
      <c r="B149">
        <v>55</v>
      </c>
      <c r="C149">
        <f t="shared" si="24"/>
        <v>30.255610405633547</v>
      </c>
      <c r="D149">
        <f t="shared" si="25"/>
        <v>202.46557278829584</v>
      </c>
      <c r="E149">
        <f t="shared" si="26"/>
        <v>24.744389594366453</v>
      </c>
      <c r="F149">
        <f t="shared" si="27"/>
        <v>2.4991722409369723E-10</v>
      </c>
      <c r="G149">
        <f t="shared" si="27"/>
        <v>1.1221889599693728E-4</v>
      </c>
      <c r="H149">
        <f t="shared" si="27"/>
        <v>1.8280873305873875</v>
      </c>
      <c r="I149">
        <f t="shared" si="27"/>
        <v>29.362186307189219</v>
      </c>
      <c r="J149">
        <f t="shared" si="28"/>
        <v>31.190385856922521</v>
      </c>
      <c r="K149">
        <f t="shared" si="23"/>
        <v>-6.4459962625560685</v>
      </c>
      <c r="L149">
        <f t="shared" si="29"/>
        <v>41.5508678168868</v>
      </c>
    </row>
    <row r="150" spans="1:12" x14ac:dyDescent="0.25">
      <c r="A150">
        <f t="shared" si="30"/>
        <v>1036.8999999999937</v>
      </c>
      <c r="B150">
        <v>55</v>
      </c>
      <c r="C150">
        <f t="shared" si="24"/>
        <v>30.234806436599285</v>
      </c>
      <c r="D150">
        <f t="shared" si="25"/>
        <v>202.41557278829589</v>
      </c>
      <c r="E150">
        <f t="shared" si="26"/>
        <v>24.765193563400715</v>
      </c>
      <c r="F150">
        <f t="shared" si="27"/>
        <v>4.1339358792303584E-10</v>
      </c>
      <c r="G150">
        <f t="shared" si="27"/>
        <v>1.5903077303834341E-4</v>
      </c>
      <c r="H150">
        <f t="shared" si="27"/>
        <v>2.1958973671726656</v>
      </c>
      <c r="I150">
        <f t="shared" si="27"/>
        <v>30.216984353129043</v>
      </c>
      <c r="J150">
        <f t="shared" si="28"/>
        <v>32.41304075148814</v>
      </c>
      <c r="K150">
        <f t="shared" si="23"/>
        <v>-7.6478471880874253</v>
      </c>
      <c r="L150">
        <f t="shared" si="29"/>
        <v>58.489566612336738</v>
      </c>
    </row>
    <row r="151" spans="1:12" x14ac:dyDescent="0.25">
      <c r="A151">
        <f t="shared" si="30"/>
        <v>1036.9499999999937</v>
      </c>
      <c r="B151">
        <v>51</v>
      </c>
      <c r="C151">
        <f t="shared" si="24"/>
        <v>30.214002467565024</v>
      </c>
      <c r="D151">
        <f t="shared" si="25"/>
        <v>202.36557278829594</v>
      </c>
      <c r="E151">
        <f t="shared" si="26"/>
        <v>20.785997532434976</v>
      </c>
      <c r="F151">
        <f t="shared" si="27"/>
        <v>6.8050727470174909E-10</v>
      </c>
      <c r="G151">
        <f t="shared" si="27"/>
        <v>2.2428376437894532E-4</v>
      </c>
      <c r="H151">
        <f t="shared" si="27"/>
        <v>2.6249958771958388</v>
      </c>
      <c r="I151">
        <f t="shared" si="27"/>
        <v>30.946770758087148</v>
      </c>
      <c r="J151">
        <f t="shared" si="28"/>
        <v>33.571990919727874</v>
      </c>
      <c r="K151">
        <f t="shared" si="23"/>
        <v>-12.785993387292898</v>
      </c>
      <c r="L151">
        <f t="shared" si="29"/>
        <v>163.48162689989772</v>
      </c>
    </row>
    <row r="152" spans="1:12" x14ac:dyDescent="0.25">
      <c r="A152">
        <f t="shared" si="30"/>
        <v>1036.9999999999936</v>
      </c>
      <c r="B152">
        <v>67</v>
      </c>
      <c r="C152">
        <f t="shared" si="24"/>
        <v>30.193198498530762</v>
      </c>
      <c r="D152">
        <f t="shared" si="25"/>
        <v>202.31557278829598</v>
      </c>
      <c r="E152">
        <f t="shared" si="26"/>
        <v>36.806801501469238</v>
      </c>
      <c r="F152">
        <f t="shared" si="27"/>
        <v>1.1148162661404324E-9</v>
      </c>
      <c r="G152">
        <f t="shared" si="27"/>
        <v>3.1478642241221459E-4</v>
      </c>
      <c r="H152">
        <f t="shared" si="27"/>
        <v>3.1228181995352715</v>
      </c>
      <c r="I152">
        <f t="shared" si="27"/>
        <v>31.541405692801597</v>
      </c>
      <c r="J152">
        <f t="shared" si="28"/>
        <v>34.664538679874099</v>
      </c>
      <c r="K152">
        <f t="shared" si="23"/>
        <v>2.1422628215951391</v>
      </c>
      <c r="L152">
        <f t="shared" si="29"/>
        <v>4.589289996788767</v>
      </c>
    </row>
    <row r="153" spans="1:12" x14ac:dyDescent="0.25">
      <c r="A153">
        <f t="shared" si="30"/>
        <v>1037.0499999999936</v>
      </c>
      <c r="B153">
        <v>66</v>
      </c>
      <c r="C153">
        <f t="shared" si="24"/>
        <v>30.172394529496501</v>
      </c>
      <c r="D153">
        <f t="shared" si="25"/>
        <v>202.26557278829603</v>
      </c>
      <c r="E153">
        <f t="shared" si="26"/>
        <v>35.827605470503499</v>
      </c>
      <c r="F153">
        <f t="shared" si="27"/>
        <v>1.8175037260493139E-9</v>
      </c>
      <c r="G153">
        <f t="shared" si="27"/>
        <v>4.3967891098190974E-4</v>
      </c>
      <c r="H153">
        <f t="shared" si="27"/>
        <v>3.6971431491070783</v>
      </c>
      <c r="I153">
        <f t="shared" si="27"/>
        <v>31.992504484995976</v>
      </c>
      <c r="J153">
        <f t="shared" si="28"/>
        <v>35.690087314831537</v>
      </c>
      <c r="K153">
        <f t="shared" si="23"/>
        <v>0.13751815567196246</v>
      </c>
      <c r="L153">
        <f t="shared" si="29"/>
        <v>1.89112431394181E-2</v>
      </c>
    </row>
    <row r="154" spans="1:12" x14ac:dyDescent="0.25">
      <c r="A154">
        <f t="shared" si="30"/>
        <v>1037.0999999999935</v>
      </c>
      <c r="B154">
        <v>74</v>
      </c>
      <c r="C154">
        <f t="shared" si="24"/>
        <v>30.151590560462239</v>
      </c>
      <c r="D154">
        <f t="shared" si="25"/>
        <v>202.21557278829607</v>
      </c>
      <c r="E154">
        <f t="shared" si="26"/>
        <v>43.848409439537761</v>
      </c>
      <c r="F154">
        <f t="shared" si="27"/>
        <v>2.9488237205304397E-9</v>
      </c>
      <c r="G154">
        <f t="shared" si="27"/>
        <v>6.1116259659987871E-4</v>
      </c>
      <c r="H154">
        <f t="shared" si="27"/>
        <v>4.3559944653521088</v>
      </c>
      <c r="I154">
        <f t="shared" si="27"/>
        <v>32.293634306695559</v>
      </c>
      <c r="J154">
        <f t="shared" si="28"/>
        <v>36.650239937593092</v>
      </c>
      <c r="K154">
        <f t="shared" si="23"/>
        <v>7.198169501944669</v>
      </c>
      <c r="L154">
        <f t="shared" si="29"/>
        <v>51.813644178726364</v>
      </c>
    </row>
    <row r="155" spans="1:12" x14ac:dyDescent="0.25">
      <c r="A155">
        <f t="shared" si="30"/>
        <v>1037.1499999999935</v>
      </c>
      <c r="B155">
        <v>85</v>
      </c>
      <c r="C155">
        <f t="shared" si="24"/>
        <v>30.130786591427977</v>
      </c>
      <c r="D155">
        <f t="shared" si="25"/>
        <v>202.16557278829612</v>
      </c>
      <c r="E155">
        <f t="shared" si="26"/>
        <v>54.869213408572023</v>
      </c>
      <c r="F155">
        <f t="shared" si="27"/>
        <v>4.7612808688435116E-9</v>
      </c>
      <c r="G155">
        <f t="shared" si="27"/>
        <v>8.4543337396407513E-4</v>
      </c>
      <c r="H155">
        <f t="shared" si="27"/>
        <v>5.1075174693012597</v>
      </c>
      <c r="I155">
        <f t="shared" si="27"/>
        <v>32.440466810582301</v>
      </c>
      <c r="J155">
        <f t="shared" si="28"/>
        <v>37.548829718018808</v>
      </c>
      <c r="K155">
        <f t="shared" si="23"/>
        <v>17.320383690553214</v>
      </c>
      <c r="L155">
        <f t="shared" si="29"/>
        <v>299.99569118798178</v>
      </c>
    </row>
    <row r="156" spans="1:12" x14ac:dyDescent="0.25">
      <c r="A156">
        <f t="shared" si="30"/>
        <v>1037.1999999999935</v>
      </c>
      <c r="B156">
        <v>81</v>
      </c>
      <c r="C156">
        <f t="shared" si="24"/>
        <v>30.109982622393716</v>
      </c>
      <c r="D156">
        <f t="shared" si="25"/>
        <v>202.11557278829616</v>
      </c>
      <c r="E156">
        <f t="shared" si="26"/>
        <v>50.890017377606284</v>
      </c>
      <c r="F156">
        <f t="shared" si="27"/>
        <v>7.6506842695708381E-9</v>
      </c>
      <c r="G156">
        <f t="shared" si="27"/>
        <v>1.1638673813373099E-3</v>
      </c>
      <c r="H156">
        <f t="shared" si="27"/>
        <v>5.9598302561512195</v>
      </c>
      <c r="I156">
        <f t="shared" si="27"/>
        <v>32.430881653421004</v>
      </c>
      <c r="J156">
        <f t="shared" si="28"/>
        <v>38.391875784604245</v>
      </c>
      <c r="K156">
        <f t="shared" si="23"/>
        <v>12.498141593002039</v>
      </c>
      <c r="L156">
        <f t="shared" si="29"/>
        <v>156.20354327872755</v>
      </c>
    </row>
    <row r="157" spans="1:12" x14ac:dyDescent="0.25">
      <c r="A157">
        <f t="shared" si="30"/>
        <v>1037.2499999999934</v>
      </c>
      <c r="B157">
        <v>74</v>
      </c>
      <c r="C157">
        <f t="shared" si="24"/>
        <v>30.089178653359454</v>
      </c>
      <c r="D157">
        <f t="shared" si="25"/>
        <v>202.06557278829621</v>
      </c>
      <c r="E157">
        <f t="shared" si="26"/>
        <v>43.910821346640546</v>
      </c>
      <c r="F157">
        <f t="shared" si="27"/>
        <v>1.22342752352961E-8</v>
      </c>
      <c r="G157">
        <f t="shared" si="27"/>
        <v>1.5945167808403184E-3</v>
      </c>
      <c r="H157">
        <f t="shared" si="27"/>
        <v>6.9208495600587829</v>
      </c>
      <c r="I157">
        <f t="shared" si="27"/>
        <v>32.265017445702512</v>
      </c>
      <c r="J157">
        <f t="shared" si="28"/>
        <v>39.187461534776411</v>
      </c>
      <c r="K157">
        <f t="shared" si="23"/>
        <v>4.7233598118641353</v>
      </c>
      <c r="L157">
        <f t="shared" si="29"/>
        <v>22.310127912333201</v>
      </c>
    </row>
    <row r="158" spans="1:12" x14ac:dyDescent="0.25">
      <c r="A158">
        <f t="shared" si="30"/>
        <v>1037.2999999999934</v>
      </c>
      <c r="B158">
        <v>72</v>
      </c>
      <c r="C158">
        <f t="shared" si="24"/>
        <v>30.068374684325192</v>
      </c>
      <c r="D158">
        <f t="shared" si="25"/>
        <v>202.01557278829625</v>
      </c>
      <c r="E158">
        <f t="shared" si="26"/>
        <v>41.931625315674808</v>
      </c>
      <c r="F158">
        <f t="shared" si="27"/>
        <v>1.9469630164029922E-8</v>
      </c>
      <c r="G158">
        <f t="shared" si="27"/>
        <v>2.1739831817112316E-3</v>
      </c>
      <c r="H158">
        <f t="shared" si="27"/>
        <v>7.9980923757397155</v>
      </c>
      <c r="I158">
        <f t="shared" si="27"/>
        <v>31.945268416278861</v>
      </c>
      <c r="J158">
        <f t="shared" si="28"/>
        <v>39.945534794669918</v>
      </c>
      <c r="K158">
        <f t="shared" si="23"/>
        <v>1.9860905210048898</v>
      </c>
      <c r="L158">
        <f t="shared" si="29"/>
        <v>3.9445555576254745</v>
      </c>
    </row>
    <row r="159" spans="1:12" x14ac:dyDescent="0.25">
      <c r="A159">
        <f t="shared" si="30"/>
        <v>1037.3499999999933</v>
      </c>
      <c r="B159">
        <v>50</v>
      </c>
      <c r="C159">
        <f t="shared" si="24"/>
        <v>30.047570715290931</v>
      </c>
      <c r="D159">
        <f t="shared" si="25"/>
        <v>201.9655727882963</v>
      </c>
      <c r="E159">
        <f t="shared" si="26"/>
        <v>19.952429284709069</v>
      </c>
      <c r="F159">
        <f t="shared" si="27"/>
        <v>3.0834623201041292E-8</v>
      </c>
      <c r="G159">
        <f t="shared" si="27"/>
        <v>2.9497469060510836E-3</v>
      </c>
      <c r="H159">
        <f t="shared" si="27"/>
        <v>9.1984554871755879</v>
      </c>
      <c r="I159">
        <f t="shared" si="27"/>
        <v>31.476226904172002</v>
      </c>
      <c r="J159">
        <f t="shared" si="28"/>
        <v>40.677632169088263</v>
      </c>
      <c r="K159">
        <f t="shared" si="23"/>
        <v>-20.725202884379193</v>
      </c>
      <c r="L159">
        <f t="shared" si="29"/>
        <v>429.53403459867963</v>
      </c>
    </row>
    <row r="160" spans="1:12" x14ac:dyDescent="0.25">
      <c r="A160">
        <f t="shared" si="30"/>
        <v>1037.3999999999933</v>
      </c>
      <c r="B160">
        <v>68</v>
      </c>
      <c r="C160">
        <f t="shared" si="24"/>
        <v>30.026766746256669</v>
      </c>
      <c r="D160">
        <f t="shared" si="25"/>
        <v>201.91557278829634</v>
      </c>
      <c r="E160">
        <f t="shared" si="26"/>
        <v>37.973233253743331</v>
      </c>
      <c r="F160">
        <f t="shared" si="27"/>
        <v>4.8598300035802044E-8</v>
      </c>
      <c r="G160">
        <f t="shared" si="27"/>
        <v>3.9830413678708819E-3</v>
      </c>
      <c r="H160">
        <f t="shared" si="27"/>
        <v>10.527976207428754</v>
      </c>
      <c r="I160">
        <f t="shared" si="27"/>
        <v>30.86457360830028</v>
      </c>
      <c r="J160">
        <f t="shared" si="28"/>
        <v>41.396532905695203</v>
      </c>
      <c r="K160">
        <f t="shared" si="23"/>
        <v>-3.4232996519518721</v>
      </c>
      <c r="L160">
        <f t="shared" si="29"/>
        <v>11.718980507053809</v>
      </c>
    </row>
    <row r="161" spans="1:12" x14ac:dyDescent="0.25">
      <c r="A161">
        <f t="shared" si="30"/>
        <v>1037.4499999999932</v>
      </c>
      <c r="B161">
        <v>68</v>
      </c>
      <c r="C161">
        <f t="shared" si="24"/>
        <v>30.005962777222408</v>
      </c>
      <c r="D161">
        <f t="shared" si="25"/>
        <v>201.86557278829639</v>
      </c>
      <c r="E161">
        <f t="shared" si="26"/>
        <v>37.994037222777592</v>
      </c>
      <c r="F161">
        <f t="shared" si="27"/>
        <v>7.622632788259481E-8</v>
      </c>
      <c r="G161">
        <f t="shared" si="27"/>
        <v>5.352372962650607E-3</v>
      </c>
      <c r="H161">
        <f t="shared" si="27"/>
        <v>11.991578835862372</v>
      </c>
      <c r="I161">
        <f t="shared" si="27"/>
        <v>30.118919261221698</v>
      </c>
      <c r="J161">
        <f t="shared" si="28"/>
        <v>42.115850546273052</v>
      </c>
      <c r="K161">
        <f t="shared" si="23"/>
        <v>-4.1218133234954593</v>
      </c>
      <c r="L161">
        <f t="shared" si="29"/>
        <v>16.989345073744683</v>
      </c>
    </row>
    <row r="162" spans="1:12" x14ac:dyDescent="0.25">
      <c r="A162">
        <f t="shared" si="30"/>
        <v>1037.4999999999932</v>
      </c>
      <c r="B162">
        <v>72</v>
      </c>
      <c r="C162">
        <f t="shared" si="24"/>
        <v>29.985158808188146</v>
      </c>
      <c r="D162">
        <f t="shared" si="25"/>
        <v>201.81557278829644</v>
      </c>
      <c r="E162">
        <f t="shared" si="26"/>
        <v>42.014841191811854</v>
      </c>
      <c r="F162">
        <f t="shared" si="27"/>
        <v>1.1898450488274304E-7</v>
      </c>
      <c r="G162">
        <f t="shared" si="27"/>
        <v>7.1577975029092373E-3</v>
      </c>
      <c r="H162">
        <f t="shared" si="27"/>
        <v>13.592812541747243</v>
      </c>
      <c r="I162">
        <f t="shared" si="27"/>
        <v>29.249602971149233</v>
      </c>
      <c r="J162">
        <f t="shared" si="28"/>
        <v>42.849573429383888</v>
      </c>
      <c r="K162">
        <f t="shared" si="23"/>
        <v>-0.83473223757203385</v>
      </c>
      <c r="L162">
        <f t="shared" si="29"/>
        <v>0.69677790844201437</v>
      </c>
    </row>
    <row r="163" spans="1:12" x14ac:dyDescent="0.25">
      <c r="A163">
        <f t="shared" si="30"/>
        <v>1037.5499999999931</v>
      </c>
      <c r="B163">
        <v>77</v>
      </c>
      <c r="C163">
        <f t="shared" si="24"/>
        <v>29.964354839153884</v>
      </c>
      <c r="D163">
        <f t="shared" si="25"/>
        <v>201.76557278829648</v>
      </c>
      <c r="E163">
        <f t="shared" si="26"/>
        <v>47.035645160846116</v>
      </c>
      <c r="F163">
        <f t="shared" si="27"/>
        <v>1.848320606332669E-7</v>
      </c>
      <c r="G163">
        <f t="shared" si="27"/>
        <v>9.5260736731777266E-3</v>
      </c>
      <c r="H163">
        <f t="shared" si="27"/>
        <v>15.333587530606199</v>
      </c>
      <c r="I163">
        <f t="shared" si="27"/>
        <v>28.268453831688074</v>
      </c>
      <c r="J163">
        <f t="shared" si="28"/>
        <v>43.611567620799512</v>
      </c>
      <c r="K163">
        <f t="shared" si="23"/>
        <v>3.4240775400466035</v>
      </c>
      <c r="L163">
        <f t="shared" si="29"/>
        <v>11.724307000251599</v>
      </c>
    </row>
    <row r="164" spans="1:12" x14ac:dyDescent="0.25">
      <c r="A164">
        <f t="shared" si="30"/>
        <v>1037.5999999999931</v>
      </c>
      <c r="B164">
        <v>82</v>
      </c>
      <c r="C164">
        <f t="shared" si="24"/>
        <v>29.943550870119623</v>
      </c>
      <c r="D164">
        <f t="shared" si="25"/>
        <v>201.71557278829653</v>
      </c>
      <c r="E164">
        <f t="shared" si="26"/>
        <v>52.056449129880377</v>
      </c>
      <c r="F164">
        <f t="shared" si="27"/>
        <v>2.8573648069512119E-7</v>
      </c>
      <c r="G164">
        <f t="shared" si="27"/>
        <v>1.2616821317194413E-2</v>
      </c>
      <c r="H164">
        <f t="shared" si="27"/>
        <v>17.213917380515014</v>
      </c>
      <c r="I164">
        <f t="shared" si="27"/>
        <v>27.188523476779014</v>
      </c>
      <c r="J164">
        <f t="shared" si="28"/>
        <v>44.415057964347703</v>
      </c>
      <c r="K164">
        <f t="shared" si="23"/>
        <v>7.6413911655326743</v>
      </c>
      <c r="L164">
        <f t="shared" si="29"/>
        <v>58.390858944680801</v>
      </c>
    </row>
    <row r="165" spans="1:12" x14ac:dyDescent="0.25">
      <c r="A165">
        <f t="shared" si="30"/>
        <v>1037.649999999993</v>
      </c>
      <c r="B165">
        <v>65</v>
      </c>
      <c r="C165">
        <f t="shared" si="24"/>
        <v>29.922746901085361</v>
      </c>
      <c r="D165">
        <f t="shared" si="25"/>
        <v>201.66557278829657</v>
      </c>
      <c r="E165">
        <f t="shared" si="26"/>
        <v>35.077253098914639</v>
      </c>
      <c r="F165">
        <f t="shared" si="27"/>
        <v>4.3959785626757056E-7</v>
      </c>
      <c r="G165">
        <f t="shared" si="27"/>
        <v>1.6629816517112345E-2</v>
      </c>
      <c r="H165">
        <f t="shared" si="27"/>
        <v>19.231676285931972</v>
      </c>
      <c r="I165">
        <f t="shared" si="27"/>
        <v>26.023798019209032</v>
      </c>
      <c r="J165">
        <f t="shared" si="28"/>
        <v>45.272104561255972</v>
      </c>
      <c r="K165">
        <f t="shared" si="23"/>
        <v>-10.194851462341333</v>
      </c>
      <c r="L165">
        <f t="shared" si="29"/>
        <v>103.93499633920322</v>
      </c>
    </row>
    <row r="166" spans="1:12" x14ac:dyDescent="0.25">
      <c r="A166">
        <f t="shared" si="30"/>
        <v>1037.699999999993</v>
      </c>
      <c r="B166">
        <v>65</v>
      </c>
      <c r="C166">
        <f t="shared" si="24"/>
        <v>29.901942932051099</v>
      </c>
      <c r="D166">
        <f t="shared" si="25"/>
        <v>201.61557278829662</v>
      </c>
      <c r="E166">
        <f t="shared" si="26"/>
        <v>35.098057067948901</v>
      </c>
      <c r="F166">
        <f t="shared" si="27"/>
        <v>6.7304938048013696E-7</v>
      </c>
      <c r="G166">
        <f t="shared" si="27"/>
        <v>2.1813555088511977E-2</v>
      </c>
      <c r="H166">
        <f t="shared" si="27"/>
        <v>21.382380552823964</v>
      </c>
      <c r="I166">
        <f t="shared" si="27"/>
        <v>24.788898230746273</v>
      </c>
      <c r="J166">
        <f t="shared" si="28"/>
        <v>46.193093011708129</v>
      </c>
      <c r="K166">
        <f t="shared" si="23"/>
        <v>-11.095035943759228</v>
      </c>
      <c r="L166">
        <f t="shared" si="29"/>
        <v>123.09982259330923</v>
      </c>
    </row>
    <row r="167" spans="1:12" x14ac:dyDescent="0.25">
      <c r="A167">
        <f t="shared" si="30"/>
        <v>1037.749999999993</v>
      </c>
      <c r="B167">
        <v>90</v>
      </c>
      <c r="C167">
        <f t="shared" si="24"/>
        <v>29.881138963016838</v>
      </c>
      <c r="D167">
        <f t="shared" si="25"/>
        <v>201.56557278829666</v>
      </c>
      <c r="E167">
        <f t="shared" si="26"/>
        <v>60.118861036983162</v>
      </c>
      <c r="F167">
        <f t="shared" si="27"/>
        <v>1.0255097180579583E-6</v>
      </c>
      <c r="G167">
        <f t="shared" si="27"/>
        <v>2.8475209821385346E-2</v>
      </c>
      <c r="H167">
        <f t="shared" si="27"/>
        <v>23.659003991252895</v>
      </c>
      <c r="I167">
        <f t="shared" si="27"/>
        <v>23.498776893251602</v>
      </c>
      <c r="J167">
        <f t="shared" si="28"/>
        <v>47.186257119835602</v>
      </c>
      <c r="K167">
        <f t="shared" si="23"/>
        <v>12.93260391714756</v>
      </c>
      <c r="L167">
        <f t="shared" si="29"/>
        <v>167.25224407782042</v>
      </c>
    </row>
    <row r="168" spans="1:12" x14ac:dyDescent="0.25">
      <c r="A168">
        <f t="shared" si="30"/>
        <v>1037.7999999999929</v>
      </c>
      <c r="B168">
        <v>85</v>
      </c>
      <c r="C168">
        <f t="shared" si="24"/>
        <v>29.860334993982576</v>
      </c>
      <c r="D168">
        <f t="shared" si="25"/>
        <v>201.51557278829671</v>
      </c>
      <c r="E168">
        <f t="shared" si="26"/>
        <v>55.139665006017424</v>
      </c>
      <c r="F168">
        <f t="shared" si="27"/>
        <v>1.5550133436878894E-6</v>
      </c>
      <c r="G168">
        <f t="shared" si="27"/>
        <v>3.699209291588676E-2</v>
      </c>
      <c r="H168">
        <f t="shared" si="27"/>
        <v>26.051836798399137</v>
      </c>
      <c r="I168">
        <f t="shared" si="27"/>
        <v>22.168421982446162</v>
      </c>
      <c r="J168">
        <f t="shared" si="28"/>
        <v>48.257252428774528</v>
      </c>
      <c r="K168">
        <f t="shared" si="23"/>
        <v>6.8824125772428957</v>
      </c>
      <c r="L168">
        <f t="shared" si="29"/>
        <v>47.3676028833912</v>
      </c>
    </row>
    <row r="169" spans="1:12" x14ac:dyDescent="0.25">
      <c r="A169">
        <f t="shared" si="30"/>
        <v>1037.8499999999929</v>
      </c>
      <c r="B169">
        <v>76</v>
      </c>
      <c r="C169">
        <f t="shared" si="24"/>
        <v>29.839531024948315</v>
      </c>
      <c r="D169">
        <f t="shared" si="25"/>
        <v>201.46557278829675</v>
      </c>
      <c r="E169">
        <f t="shared" si="26"/>
        <v>46.160468975051685</v>
      </c>
      <c r="F169">
        <f t="shared" si="27"/>
        <v>2.3465507340761778E-6</v>
      </c>
      <c r="G169">
        <f t="shared" si="27"/>
        <v>4.7824711855511369E-2</v>
      </c>
      <c r="H169">
        <f t="shared" si="27"/>
        <v>28.548397076180791</v>
      </c>
      <c r="I169">
        <f t="shared" si="27"/>
        <v>20.812573764378072</v>
      </c>
      <c r="J169">
        <f t="shared" si="28"/>
        <v>49.408797898965105</v>
      </c>
      <c r="K169">
        <f t="shared" si="23"/>
        <v>-3.2483289239134194</v>
      </c>
      <c r="L169">
        <f t="shared" si="29"/>
        <v>10.551640797932514</v>
      </c>
    </row>
    <row r="170" spans="1:12" x14ac:dyDescent="0.25">
      <c r="A170">
        <f t="shared" si="30"/>
        <v>1037.8999999999928</v>
      </c>
      <c r="B170">
        <v>73</v>
      </c>
      <c r="C170">
        <f t="shared" si="24"/>
        <v>29.818727055914053</v>
      </c>
      <c r="D170">
        <f t="shared" si="25"/>
        <v>201.4155727882968</v>
      </c>
      <c r="E170">
        <f t="shared" si="26"/>
        <v>43.181272944085947</v>
      </c>
      <c r="F170">
        <f t="shared" si="27"/>
        <v>3.5239299370758183E-6</v>
      </c>
      <c r="G170">
        <f t="shared" si="27"/>
        <v>6.1531472656766742E-2</v>
      </c>
      <c r="H170">
        <f t="shared" si="27"/>
        <v>31.133403258497761</v>
      </c>
      <c r="I170">
        <f t="shared" si="27"/>
        <v>19.445463027689975</v>
      </c>
      <c r="J170">
        <f t="shared" si="28"/>
        <v>50.640401282774441</v>
      </c>
      <c r="K170">
        <f t="shared" si="23"/>
        <v>-7.4591283386884939</v>
      </c>
      <c r="L170">
        <f t="shared" si="29"/>
        <v>55.638595573025768</v>
      </c>
    </row>
    <row r="171" spans="1:12" x14ac:dyDescent="0.25">
      <c r="A171">
        <f t="shared" si="30"/>
        <v>1037.9499999999928</v>
      </c>
      <c r="B171">
        <v>97</v>
      </c>
      <c r="C171">
        <f t="shared" si="24"/>
        <v>29.797923086879791</v>
      </c>
      <c r="D171">
        <f t="shared" si="25"/>
        <v>201.36557278829684</v>
      </c>
      <c r="E171">
        <f t="shared" si="26"/>
        <v>67.202076913120209</v>
      </c>
      <c r="F171">
        <f t="shared" si="27"/>
        <v>5.266548286498658E-6</v>
      </c>
      <c r="G171">
        <f t="shared" si="27"/>
        <v>7.878503732111998E-2</v>
      </c>
      <c r="H171">
        <f t="shared" si="27"/>
        <v>33.788814427500995</v>
      </c>
      <c r="I171">
        <f t="shared" si="27"/>
        <v>18.08057659224923</v>
      </c>
      <c r="J171">
        <f t="shared" si="28"/>
        <v>51.948181323619629</v>
      </c>
      <c r="K171">
        <f t="shared" si="23"/>
        <v>15.25389558950058</v>
      </c>
      <c r="L171">
        <f t="shared" si="29"/>
        <v>232.68133065538524</v>
      </c>
    </row>
    <row r="172" spans="1:12" x14ac:dyDescent="0.25">
      <c r="A172">
        <f t="shared" si="30"/>
        <v>1037.9999999999927</v>
      </c>
      <c r="B172">
        <v>83</v>
      </c>
      <c r="C172">
        <f t="shared" si="24"/>
        <v>29.77711911784553</v>
      </c>
      <c r="D172">
        <f t="shared" si="25"/>
        <v>201.31557278829689</v>
      </c>
      <c r="E172">
        <f t="shared" si="26"/>
        <v>53.22288088215447</v>
      </c>
      <c r="F172">
        <f t="shared" si="27"/>
        <v>7.83296821148988E-6</v>
      </c>
      <c r="G172">
        <f t="shared" si="27"/>
        <v>0.10039028086224135</v>
      </c>
      <c r="H172">
        <f t="shared" si="27"/>
        <v>36.493943790814207</v>
      </c>
      <c r="I172">
        <f t="shared" si="27"/>
        <v>16.730454984221762</v>
      </c>
      <c r="J172">
        <f t="shared" si="28"/>
        <v>53.324796888866416</v>
      </c>
      <c r="K172">
        <f t="shared" si="23"/>
        <v>-0.10191600671194578</v>
      </c>
      <c r="L172">
        <f t="shared" si="29"/>
        <v>1.0386872424109378E-2</v>
      </c>
    </row>
    <row r="173" spans="1:12" x14ac:dyDescent="0.25">
      <c r="A173">
        <f t="shared" si="30"/>
        <v>1038.0499999999927</v>
      </c>
      <c r="B173">
        <v>83</v>
      </c>
      <c r="C173">
        <f t="shared" si="24"/>
        <v>29.756315148811268</v>
      </c>
      <c r="D173">
        <f t="shared" si="25"/>
        <v>201.26557278829694</v>
      </c>
      <c r="E173">
        <f t="shared" si="26"/>
        <v>53.243684851188732</v>
      </c>
      <c r="F173">
        <f t="shared" si="27"/>
        <v>1.1593862519231451E-5</v>
      </c>
      <c r="G173">
        <f t="shared" si="27"/>
        <v>0.12730371628897119</v>
      </c>
      <c r="H173">
        <f t="shared" si="27"/>
        <v>39.22564850916347</v>
      </c>
      <c r="I173">
        <f t="shared" si="27"/>
        <v>15.406525811471683</v>
      </c>
      <c r="J173">
        <f t="shared" si="28"/>
        <v>54.759489630786639</v>
      </c>
      <c r="K173">
        <f t="shared" si="23"/>
        <v>-1.5158047795979073</v>
      </c>
      <c r="L173">
        <f t="shared" si="29"/>
        <v>2.2976641298518601</v>
      </c>
    </row>
    <row r="174" spans="1:12" x14ac:dyDescent="0.25">
      <c r="A174">
        <f t="shared" si="30"/>
        <v>1038.0999999999926</v>
      </c>
      <c r="B174">
        <v>91</v>
      </c>
      <c r="C174">
        <f t="shared" si="24"/>
        <v>29.735511179777006</v>
      </c>
      <c r="D174">
        <f t="shared" si="25"/>
        <v>201.21557278829698</v>
      </c>
      <c r="E174">
        <f t="shared" si="26"/>
        <v>61.264488820222994</v>
      </c>
      <c r="F174">
        <f t="shared" si="27"/>
        <v>1.7077780085627489E-5</v>
      </c>
      <c r="G174">
        <f t="shared" si="27"/>
        <v>0.1606541626902416</v>
      </c>
      <c r="H174">
        <f t="shared" si="27"/>
        <v>41.958596665567455</v>
      </c>
      <c r="I174">
        <f t="shared" si="27"/>
        <v>14.118974974594142</v>
      </c>
      <c r="J174">
        <f t="shared" si="28"/>
        <v>56.23824288063193</v>
      </c>
      <c r="K174">
        <f t="shared" si="23"/>
        <v>5.0262459395910639</v>
      </c>
      <c r="L174">
        <f t="shared" si="29"/>
        <v>25.263148245255657</v>
      </c>
    </row>
    <row r="175" spans="1:12" x14ac:dyDescent="0.25">
      <c r="A175">
        <f t="shared" si="30"/>
        <v>1038.1499999999926</v>
      </c>
      <c r="B175">
        <v>81</v>
      </c>
      <c r="C175">
        <f t="shared" si="24"/>
        <v>29.714707210742745</v>
      </c>
      <c r="D175">
        <f t="shared" si="25"/>
        <v>201.16557278829703</v>
      </c>
      <c r="E175">
        <f t="shared" si="26"/>
        <v>51.285292789257255</v>
      </c>
      <c r="F175">
        <f t="shared" si="27"/>
        <v>2.5034341702865951E-5</v>
      </c>
      <c r="G175">
        <f t="shared" si="27"/>
        <v>0.20176432207497497</v>
      </c>
      <c r="H175">
        <f t="shared" si="27"/>
        <v>44.665609533422597</v>
      </c>
      <c r="I175">
        <f t="shared" si="27"/>
        <v>12.876656469098855</v>
      </c>
      <c r="J175">
        <f t="shared" si="28"/>
        <v>57.744055358938127</v>
      </c>
      <c r="K175">
        <f t="shared" si="23"/>
        <v>-6.4587625696808715</v>
      </c>
      <c r="L175">
        <f t="shared" si="29"/>
        <v>41.715613931510653</v>
      </c>
    </row>
    <row r="176" spans="1:12" x14ac:dyDescent="0.25">
      <c r="A176">
        <f t="shared" si="30"/>
        <v>1038.1999999999925</v>
      </c>
      <c r="B176">
        <v>92</v>
      </c>
      <c r="C176">
        <f t="shared" si="24"/>
        <v>29.693903241708483</v>
      </c>
      <c r="D176">
        <f t="shared" si="25"/>
        <v>201.11557278829707</v>
      </c>
      <c r="E176">
        <f t="shared" si="26"/>
        <v>62.306096758291517</v>
      </c>
      <c r="F176">
        <f t="shared" si="27"/>
        <v>3.652098003650566E-5</v>
      </c>
      <c r="G176">
        <f t="shared" si="27"/>
        <v>0.25217280572881323</v>
      </c>
      <c r="H176">
        <f t="shared" si="27"/>
        <v>47.318074530370261</v>
      </c>
      <c r="I176">
        <f t="shared" si="27"/>
        <v>11.687040229272396</v>
      </c>
      <c r="J176">
        <f t="shared" si="28"/>
        <v>59.25732408635151</v>
      </c>
      <c r="K176">
        <f t="shared" si="23"/>
        <v>3.0487726719400072</v>
      </c>
      <c r="L176">
        <f t="shared" si="29"/>
        <v>9.2950148051682113</v>
      </c>
    </row>
    <row r="177" spans="1:12" x14ac:dyDescent="0.25">
      <c r="A177">
        <f t="shared" si="30"/>
        <v>1038.2499999999925</v>
      </c>
      <c r="B177">
        <v>87</v>
      </c>
      <c r="C177">
        <f t="shared" si="24"/>
        <v>29.673099272674222</v>
      </c>
      <c r="D177">
        <f t="shared" si="25"/>
        <v>201.06557278829712</v>
      </c>
      <c r="E177">
        <f t="shared" si="26"/>
        <v>57.326900727325778</v>
      </c>
      <c r="F177">
        <f t="shared" si="27"/>
        <v>5.3021274050155344E-5</v>
      </c>
      <c r="G177">
        <f t="shared" si="27"/>
        <v>0.31365601249094094</v>
      </c>
      <c r="H177">
        <f t="shared" si="27"/>
        <v>49.886421451337803</v>
      </c>
      <c r="I177">
        <f t="shared" si="27"/>
        <v>10.556196282459293</v>
      </c>
      <c r="J177">
        <f t="shared" si="28"/>
        <v>60.756326767562086</v>
      </c>
      <c r="K177">
        <f t="shared" si="23"/>
        <v>-3.4294260402363079</v>
      </c>
      <c r="L177">
        <f t="shared" si="29"/>
        <v>11.760962965450883</v>
      </c>
    </row>
    <row r="178" spans="1:12" x14ac:dyDescent="0.25">
      <c r="A178">
        <f t="shared" si="30"/>
        <v>1038.2999999999925</v>
      </c>
      <c r="B178">
        <v>88</v>
      </c>
      <c r="C178">
        <f t="shared" si="24"/>
        <v>29.65229530363996</v>
      </c>
      <c r="D178">
        <f t="shared" si="25"/>
        <v>201.01557278829716</v>
      </c>
      <c r="E178">
        <f t="shared" si="26"/>
        <v>58.34770469636004</v>
      </c>
      <c r="F178">
        <f t="shared" si="27"/>
        <v>7.6605399819658639E-5</v>
      </c>
      <c r="G178">
        <f t="shared" si="27"/>
        <v>0.38824911270203327</v>
      </c>
      <c r="H178">
        <f t="shared" si="27"/>
        <v>52.34065188078997</v>
      </c>
      <c r="I178">
        <f t="shared" si="27"/>
        <v>9.4888124628328914</v>
      </c>
      <c r="J178">
        <f t="shared" si="28"/>
        <v>62.217790061724713</v>
      </c>
      <c r="K178">
        <f t="shared" si="23"/>
        <v>-3.8700853653646732</v>
      </c>
      <c r="L178">
        <f t="shared" si="29"/>
        <v>14.977560735209815</v>
      </c>
    </row>
    <row r="179" spans="1:12" x14ac:dyDescent="0.25">
      <c r="A179">
        <f t="shared" si="30"/>
        <v>1038.3499999999924</v>
      </c>
      <c r="B179">
        <v>68</v>
      </c>
      <c r="C179">
        <f t="shared" si="24"/>
        <v>29.631491334605698</v>
      </c>
      <c r="D179">
        <f t="shared" si="25"/>
        <v>200.96557278829721</v>
      </c>
      <c r="E179">
        <f t="shared" si="26"/>
        <v>38.368508665394302</v>
      </c>
      <c r="F179">
        <f t="shared" si="27"/>
        <v>1.1014634651099543E-4</v>
      </c>
      <c r="G179">
        <f t="shared" si="27"/>
        <v>0.4782652371850083</v>
      </c>
      <c r="H179">
        <f t="shared" si="27"/>
        <v>54.650909217787145</v>
      </c>
      <c r="I179">
        <f t="shared" si="27"/>
        <v>8.4882421044152334</v>
      </c>
      <c r="J179">
        <f t="shared" si="28"/>
        <v>63.617526705733901</v>
      </c>
      <c r="K179">
        <f t="shared" si="23"/>
        <v>-25.2490180403396</v>
      </c>
      <c r="L179">
        <f t="shared" si="29"/>
        <v>637.51291200139451</v>
      </c>
    </row>
    <row r="180" spans="1:12" x14ac:dyDescent="0.25">
      <c r="A180">
        <f t="shared" si="30"/>
        <v>1038.3999999999924</v>
      </c>
      <c r="B180">
        <v>107</v>
      </c>
      <c r="C180">
        <f t="shared" si="24"/>
        <v>29.610687365571437</v>
      </c>
      <c r="D180">
        <f t="shared" si="25"/>
        <v>200.91557278829725</v>
      </c>
      <c r="E180">
        <f t="shared" si="26"/>
        <v>77.389312634428563</v>
      </c>
      <c r="F180">
        <f t="shared" si="27"/>
        <v>1.5760946604968952E-4</v>
      </c>
      <c r="G180">
        <f t="shared" si="27"/>
        <v>0.58631181651964537</v>
      </c>
      <c r="H180">
        <f t="shared" si="27"/>
        <v>56.788074631622251</v>
      </c>
      <c r="I180">
        <f t="shared" si="27"/>
        <v>7.556577511198741</v>
      </c>
      <c r="J180">
        <f t="shared" si="28"/>
        <v>64.931121568806688</v>
      </c>
      <c r="K180">
        <f t="shared" si="23"/>
        <v>12.458191065621875</v>
      </c>
      <c r="L180">
        <f t="shared" si="29"/>
        <v>155.20652462754072</v>
      </c>
    </row>
    <row r="181" spans="1:12" x14ac:dyDescent="0.25">
      <c r="A181">
        <f t="shared" si="30"/>
        <v>1038.4499999999923</v>
      </c>
      <c r="B181">
        <v>102</v>
      </c>
      <c r="C181">
        <f t="shared" si="24"/>
        <v>29.589883396537175</v>
      </c>
      <c r="D181">
        <f t="shared" si="25"/>
        <v>200.8655727882973</v>
      </c>
      <c r="E181">
        <f t="shared" si="26"/>
        <v>72.410116603462825</v>
      </c>
      <c r="F181">
        <f t="shared" si="27"/>
        <v>2.2443779199159052E-4</v>
      </c>
      <c r="G181">
        <f t="shared" si="27"/>
        <v>0.71530286956936651</v>
      </c>
      <c r="H181">
        <f t="shared" si="27"/>
        <v>58.724372614325468</v>
      </c>
      <c r="I181">
        <f t="shared" si="27"/>
        <v>6.6947445937275374</v>
      </c>
      <c r="J181">
        <f t="shared" si="28"/>
        <v>66.134644515414365</v>
      </c>
      <c r="K181">
        <f t="shared" si="23"/>
        <v>6.2754720880484598</v>
      </c>
      <c r="L181">
        <f t="shared" si="29"/>
        <v>39.381549927875298</v>
      </c>
    </row>
    <row r="182" spans="1:12" x14ac:dyDescent="0.25">
      <c r="A182">
        <f t="shared" si="30"/>
        <v>1038.4999999999923</v>
      </c>
      <c r="B182">
        <v>108</v>
      </c>
      <c r="C182">
        <f t="shared" si="24"/>
        <v>29.569079427502913</v>
      </c>
      <c r="D182">
        <f t="shared" si="25"/>
        <v>200.81557278829735</v>
      </c>
      <c r="E182">
        <f t="shared" si="26"/>
        <v>78.430920572497087</v>
      </c>
      <c r="F182">
        <f t="shared" si="27"/>
        <v>3.18061546073494E-4</v>
      </c>
      <c r="G182">
        <f t="shared" si="27"/>
        <v>0.86846591062798273</v>
      </c>
      <c r="H182">
        <f t="shared" si="27"/>
        <v>60.433968706212042</v>
      </c>
      <c r="I182">
        <f t="shared" si="27"/>
        <v>5.9026138621156905</v>
      </c>
      <c r="J182">
        <f t="shared" si="28"/>
        <v>67.205366540501785</v>
      </c>
      <c r="K182">
        <f t="shared" si="23"/>
        <v>11.225554031995301</v>
      </c>
      <c r="L182">
        <f t="shared" si="29"/>
        <v>126.01306332524597</v>
      </c>
    </row>
    <row r="183" spans="1:12" x14ac:dyDescent="0.25">
      <c r="A183">
        <f t="shared" si="30"/>
        <v>1038.5499999999922</v>
      </c>
      <c r="B183">
        <v>90</v>
      </c>
      <c r="C183">
        <f t="shared" si="24"/>
        <v>29.548275458468652</v>
      </c>
      <c r="D183">
        <f t="shared" si="25"/>
        <v>200.76557278829739</v>
      </c>
      <c r="E183">
        <f t="shared" si="26"/>
        <v>60.451724541531348</v>
      </c>
      <c r="F183">
        <f t="shared" si="27"/>
        <v>4.4856752875345002E-4</v>
      </c>
      <c r="G183">
        <f t="shared" si="27"/>
        <v>1.0493420418088044</v>
      </c>
      <c r="H183">
        <f t="shared" si="27"/>
        <v>61.893541516135812</v>
      </c>
      <c r="I183">
        <f t="shared" si="27"/>
        <v>5.1791229618431815</v>
      </c>
      <c r="J183">
        <f t="shared" si="28"/>
        <v>68.122455087316553</v>
      </c>
      <c r="K183">
        <f t="shared" si="23"/>
        <v>-7.6707305457852044</v>
      </c>
      <c r="L183">
        <f t="shared" si="29"/>
        <v>58.840107106042183</v>
      </c>
    </row>
    <row r="184" spans="1:12" x14ac:dyDescent="0.25">
      <c r="A184">
        <f t="shared" si="30"/>
        <v>1038.5999999999922</v>
      </c>
      <c r="B184">
        <v>95</v>
      </c>
      <c r="C184">
        <f t="shared" si="24"/>
        <v>29.52747148943439</v>
      </c>
      <c r="D184">
        <f t="shared" si="25"/>
        <v>200.71557278829744</v>
      </c>
      <c r="E184">
        <f t="shared" si="26"/>
        <v>65.47252851056561</v>
      </c>
      <c r="F184">
        <f t="shared" si="27"/>
        <v>6.2957284481828619E-4</v>
      </c>
      <c r="G184">
        <f t="shared" si="27"/>
        <v>1.2617777324402095</v>
      </c>
      <c r="H184">
        <f t="shared" si="27"/>
        <v>63.082811385572811</v>
      </c>
      <c r="I184">
        <f t="shared" si="27"/>
        <v>4.522406109935095</v>
      </c>
      <c r="J184">
        <f t="shared" si="28"/>
        <v>68.867624800792925</v>
      </c>
      <c r="K184">
        <f t="shared" si="23"/>
        <v>-3.3950962902273147</v>
      </c>
      <c r="L184">
        <f t="shared" si="29"/>
        <v>11.526678819915276</v>
      </c>
    </row>
    <row r="185" spans="1:12" x14ac:dyDescent="0.25">
      <c r="A185">
        <f t="shared" si="30"/>
        <v>1038.6499999999921</v>
      </c>
      <c r="B185">
        <v>98</v>
      </c>
      <c r="C185">
        <f t="shared" si="24"/>
        <v>29.506667520400129</v>
      </c>
      <c r="D185">
        <f t="shared" si="25"/>
        <v>200.66557278829748</v>
      </c>
      <c r="E185">
        <f t="shared" si="26"/>
        <v>68.493332479599871</v>
      </c>
      <c r="F185">
        <f t="shared" si="27"/>
        <v>8.793578219553626E-4</v>
      </c>
      <c r="G185">
        <f t="shared" si="27"/>
        <v>1.5099067717736183</v>
      </c>
      <c r="H185">
        <f t="shared" si="27"/>
        <v>63.985008969970096</v>
      </c>
      <c r="I185">
        <f t="shared" si="27"/>
        <v>3.9299261088183859</v>
      </c>
      <c r="J185">
        <f t="shared" si="28"/>
        <v>69.425721208384061</v>
      </c>
      <c r="K185">
        <f t="shared" si="23"/>
        <v>-0.93238872878418988</v>
      </c>
      <c r="L185">
        <f t="shared" si="29"/>
        <v>0.8693487415637976</v>
      </c>
    </row>
    <row r="186" spans="1:12" x14ac:dyDescent="0.25">
      <c r="A186">
        <f t="shared" si="30"/>
        <v>1038.6999999999921</v>
      </c>
      <c r="B186">
        <v>115</v>
      </c>
      <c r="C186">
        <f t="shared" si="24"/>
        <v>29.485863551365867</v>
      </c>
      <c r="D186">
        <f t="shared" si="25"/>
        <v>200.61557278829753</v>
      </c>
      <c r="E186">
        <f t="shared" si="26"/>
        <v>85.514136448634133</v>
      </c>
      <c r="F186">
        <f t="shared" si="27"/>
        <v>1.2223251931881736E-3</v>
      </c>
      <c r="G186">
        <f t="shared" si="27"/>
        <v>1.7981209266687661</v>
      </c>
      <c r="H186">
        <f t="shared" si="27"/>
        <v>64.5872686133781</v>
      </c>
      <c r="I186">
        <f t="shared" si="27"/>
        <v>3.3986050530949621</v>
      </c>
      <c r="J186">
        <f t="shared" si="28"/>
        <v>69.785216918335024</v>
      </c>
      <c r="K186">
        <f t="shared" si="23"/>
        <v>15.728919530299109</v>
      </c>
      <c r="L186">
        <f t="shared" si="29"/>
        <v>247.39890959062475</v>
      </c>
    </row>
    <row r="187" spans="1:12" x14ac:dyDescent="0.25">
      <c r="A187">
        <f t="shared" si="30"/>
        <v>1038.749999999992</v>
      </c>
      <c r="B187">
        <v>96</v>
      </c>
      <c r="C187">
        <f t="shared" si="24"/>
        <v>29.465059582331605</v>
      </c>
      <c r="D187">
        <f t="shared" si="25"/>
        <v>200.56557278829757</v>
      </c>
      <c r="E187">
        <f t="shared" si="26"/>
        <v>66.534940417668395</v>
      </c>
      <c r="F187">
        <f t="shared" si="27"/>
        <v>1.6908667479123634E-3</v>
      </c>
      <c r="G187">
        <f t="shared" si="27"/>
        <v>2.1310279527335121</v>
      </c>
      <c r="H187">
        <f t="shared" si="27"/>
        <v>64.880933621160608</v>
      </c>
      <c r="I187">
        <f t="shared" si="27"/>
        <v>2.924950368732826</v>
      </c>
      <c r="J187">
        <f t="shared" si="28"/>
        <v>69.938602809374856</v>
      </c>
      <c r="K187">
        <f t="shared" si="23"/>
        <v>-3.4036623917064617</v>
      </c>
      <c r="L187">
        <f t="shared" si="29"/>
        <v>11.584917676716952</v>
      </c>
    </row>
    <row r="188" spans="1:12" x14ac:dyDescent="0.25">
      <c r="A188">
        <f t="shared" si="30"/>
        <v>1038.799999999992</v>
      </c>
      <c r="B188">
        <v>102</v>
      </c>
      <c r="C188">
        <f t="shared" si="24"/>
        <v>29.444255613297344</v>
      </c>
      <c r="D188">
        <f t="shared" si="25"/>
        <v>200.51557278829762</v>
      </c>
      <c r="E188">
        <f t="shared" si="26"/>
        <v>72.555744386702656</v>
      </c>
      <c r="F188">
        <f t="shared" si="27"/>
        <v>2.3277347626532137E-3</v>
      </c>
      <c r="G188">
        <f t="shared" si="27"/>
        <v>2.5133958047353802</v>
      </c>
      <c r="H188">
        <f t="shared" si="27"/>
        <v>64.861763306847109</v>
      </c>
      <c r="I188">
        <f t="shared" si="27"/>
        <v>2.5051734028425963</v>
      </c>
      <c r="J188">
        <f t="shared" si="28"/>
        <v>69.882660249187737</v>
      </c>
      <c r="K188">
        <f t="shared" si="23"/>
        <v>2.6730841375149197</v>
      </c>
      <c r="L188">
        <f t="shared" si="29"/>
        <v>7.1453788062338823</v>
      </c>
    </row>
    <row r="189" spans="1:12" x14ac:dyDescent="0.25">
      <c r="A189">
        <f t="shared" si="30"/>
        <v>1038.849999999992</v>
      </c>
      <c r="B189">
        <v>103</v>
      </c>
      <c r="C189">
        <f t="shared" si="24"/>
        <v>29.423451644263082</v>
      </c>
      <c r="D189">
        <f t="shared" si="25"/>
        <v>200.46557278829766</v>
      </c>
      <c r="E189">
        <f t="shared" si="26"/>
        <v>73.576548355736918</v>
      </c>
      <c r="F189">
        <f t="shared" si="27"/>
        <v>3.189033561651752E-3</v>
      </c>
      <c r="G189">
        <f t="shared" si="27"/>
        <v>2.9500821766375429</v>
      </c>
      <c r="H189">
        <f t="shared" si="27"/>
        <v>64.530034891419135</v>
      </c>
      <c r="I189">
        <f t="shared" si="27"/>
        <v>2.1352983849535212</v>
      </c>
      <c r="J189">
        <f t="shared" si="28"/>
        <v>69.61860448657184</v>
      </c>
      <c r="K189">
        <f t="shared" si="23"/>
        <v>3.9579438691650779</v>
      </c>
      <c r="L189">
        <f t="shared" si="29"/>
        <v>15.665319671461427</v>
      </c>
    </row>
    <row r="190" spans="1:12" x14ac:dyDescent="0.25">
      <c r="A190">
        <f t="shared" si="30"/>
        <v>1038.8999999999919</v>
      </c>
      <c r="B190">
        <v>86</v>
      </c>
      <c r="C190">
        <f t="shared" si="24"/>
        <v>29.40264767522882</v>
      </c>
      <c r="D190">
        <f t="shared" si="25"/>
        <v>200.41557278829771</v>
      </c>
      <c r="E190">
        <f t="shared" si="26"/>
        <v>56.59735232477118</v>
      </c>
      <c r="F190">
        <f t="shared" si="27"/>
        <v>4.3479663633836999E-3</v>
      </c>
      <c r="G190">
        <f t="shared" si="27"/>
        <v>3.4459488767415061</v>
      </c>
      <c r="H190">
        <f t="shared" si="27"/>
        <v>63.890536832580636</v>
      </c>
      <c r="I190">
        <f t="shared" si="27"/>
        <v>1.8112601800893688</v>
      </c>
      <c r="J190">
        <f t="shared" si="28"/>
        <v>69.152093855774893</v>
      </c>
      <c r="K190">
        <f t="shared" si="23"/>
        <v>-12.554741531003714</v>
      </c>
      <c r="L190">
        <f t="shared" si="29"/>
        <v>157.62153491030946</v>
      </c>
    </row>
    <row r="191" spans="1:12" x14ac:dyDescent="0.25">
      <c r="A191">
        <f t="shared" si="30"/>
        <v>1038.9499999999919</v>
      </c>
      <c r="B191">
        <v>92</v>
      </c>
      <c r="C191">
        <f t="shared" si="24"/>
        <v>29.381843706194559</v>
      </c>
      <c r="D191">
        <f t="shared" si="25"/>
        <v>200.36557278829775</v>
      </c>
      <c r="E191">
        <f t="shared" si="26"/>
        <v>62.618156293805441</v>
      </c>
      <c r="F191">
        <f t="shared" si="27"/>
        <v>5.899493812050397E-3</v>
      </c>
      <c r="G191">
        <f t="shared" si="27"/>
        <v>4.005761008445778</v>
      </c>
      <c r="H191">
        <f t="shared" si="27"/>
        <v>62.952453808375402</v>
      </c>
      <c r="I191">
        <f t="shared" si="27"/>
        <v>1.5289898263756434</v>
      </c>
      <c r="J191">
        <f t="shared" si="28"/>
        <v>68.493104137008885</v>
      </c>
      <c r="K191">
        <f t="shared" si="23"/>
        <v>-5.8749478432034437</v>
      </c>
      <c r="L191">
        <f t="shared" si="29"/>
        <v>34.515012160360797</v>
      </c>
    </row>
    <row r="192" spans="1:12" x14ac:dyDescent="0.25">
      <c r="A192">
        <f t="shared" si="30"/>
        <v>1038.9999999999918</v>
      </c>
      <c r="B192">
        <v>118</v>
      </c>
      <c r="C192">
        <f t="shared" si="24"/>
        <v>29.361039737160297</v>
      </c>
      <c r="D192">
        <f t="shared" si="25"/>
        <v>200.3155727882978</v>
      </c>
      <c r="E192">
        <f t="shared" si="26"/>
        <v>88.638960262839703</v>
      </c>
      <c r="F192">
        <f t="shared" si="27"/>
        <v>7.9660827356729785E-3</v>
      </c>
      <c r="G192">
        <f t="shared" si="27"/>
        <v>4.6340714765357429</v>
      </c>
      <c r="H192">
        <f t="shared" si="27"/>
        <v>61.729147216639994</v>
      </c>
      <c r="I192">
        <f t="shared" si="27"/>
        <v>1.2844873762658</v>
      </c>
      <c r="J192">
        <f t="shared" si="28"/>
        <v>67.655672152177218</v>
      </c>
      <c r="K192">
        <f t="shared" si="23"/>
        <v>20.983288110662485</v>
      </c>
      <c r="L192">
        <f t="shared" si="29"/>
        <v>440.29837993506959</v>
      </c>
    </row>
    <row r="193" spans="1:12" x14ac:dyDescent="0.25">
      <c r="A193">
        <f t="shared" si="30"/>
        <v>1039.0499999999918</v>
      </c>
      <c r="B193">
        <v>108</v>
      </c>
      <c r="C193">
        <f t="shared" si="24"/>
        <v>29.340235768126036</v>
      </c>
      <c r="D193">
        <f t="shared" si="25"/>
        <v>200.26557278829785</v>
      </c>
      <c r="E193">
        <f t="shared" si="26"/>
        <v>78.659764231873964</v>
      </c>
      <c r="F193">
        <f t="shared" si="27"/>
        <v>1.0704745925210262E-2</v>
      </c>
      <c r="G193">
        <f t="shared" si="27"/>
        <v>5.3350919618066088</v>
      </c>
      <c r="H193">
        <f t="shared" si="27"/>
        <v>60.237838522490314</v>
      </c>
      <c r="I193">
        <f t="shared" si="27"/>
        <v>1.0738820264159596</v>
      </c>
      <c r="J193">
        <f t="shared" si="28"/>
        <v>66.657517256638087</v>
      </c>
      <c r="K193">
        <f t="shared" si="23"/>
        <v>12.002246975235877</v>
      </c>
      <c r="L193">
        <f t="shared" si="29"/>
        <v>144.05393245455878</v>
      </c>
    </row>
    <row r="194" spans="1:12" x14ac:dyDescent="0.25">
      <c r="A194">
        <f t="shared" si="30"/>
        <v>1039.0999999999917</v>
      </c>
      <c r="B194">
        <v>89</v>
      </c>
      <c r="C194">
        <f t="shared" si="24"/>
        <v>29.319431799091774</v>
      </c>
      <c r="D194">
        <f t="shared" si="25"/>
        <v>200.21557278829789</v>
      </c>
      <c r="E194">
        <f t="shared" si="26"/>
        <v>59.680568200908226</v>
      </c>
      <c r="F194">
        <f t="shared" si="27"/>
        <v>1.4315595005698881E-2</v>
      </c>
      <c r="G194">
        <f t="shared" si="27"/>
        <v>6.1125521865875134</v>
      </c>
      <c r="H194">
        <f t="shared" si="27"/>
        <v>58.499205942352233</v>
      </c>
      <c r="I194">
        <f t="shared" si="27"/>
        <v>0.89347991721049946</v>
      </c>
      <c r="J194">
        <f t="shared" si="28"/>
        <v>65.519553641155937</v>
      </c>
      <c r="K194">
        <f t="shared" si="23"/>
        <v>-5.8389854402477113</v>
      </c>
      <c r="L194">
        <f t="shared" si="29"/>
        <v>34.093750971424761</v>
      </c>
    </row>
    <row r="195" spans="1:12" x14ac:dyDescent="0.25">
      <c r="A195">
        <f t="shared" si="30"/>
        <v>1039.1499999999917</v>
      </c>
      <c r="B195">
        <v>87</v>
      </c>
      <c r="C195">
        <f t="shared" si="24"/>
        <v>29.298627830057512</v>
      </c>
      <c r="D195">
        <f t="shared" si="25"/>
        <v>200.16557278829794</v>
      </c>
      <c r="E195">
        <f t="shared" si="26"/>
        <v>57.701372169942488</v>
      </c>
      <c r="F195">
        <f t="shared" si="27"/>
        <v>1.9052147346198926E-2</v>
      </c>
      <c r="G195">
        <f t="shared" si="27"/>
        <v>6.9695500080542665</v>
      </c>
      <c r="H195">
        <f t="shared" si="27"/>
        <v>56.536907663436033</v>
      </c>
      <c r="I195">
        <f t="shared" si="27"/>
        <v>0.73980030392736429</v>
      </c>
      <c r="J195">
        <f t="shared" si="28"/>
        <v>64.265310122763864</v>
      </c>
      <c r="K195">
        <f t="shared" si="23"/>
        <v>-6.5639379528213766</v>
      </c>
      <c r="L195">
        <f t="shared" si="29"/>
        <v>43.085281448488885</v>
      </c>
    </row>
    <row r="196" spans="1:12" x14ac:dyDescent="0.25">
      <c r="A196">
        <f t="shared" si="30"/>
        <v>1039.1999999999916</v>
      </c>
      <c r="B196">
        <v>82</v>
      </c>
      <c r="C196">
        <f t="shared" si="24"/>
        <v>29.277823861023251</v>
      </c>
      <c r="D196">
        <f t="shared" si="25"/>
        <v>200.11557278829798</v>
      </c>
      <c r="E196">
        <f t="shared" si="26"/>
        <v>52.722176138976749</v>
      </c>
      <c r="F196">
        <f t="shared" si="27"/>
        <v>2.5233642634185056E-2</v>
      </c>
      <c r="G196">
        <f t="shared" si="27"/>
        <v>7.9083955973662512</v>
      </c>
      <c r="H196">
        <f t="shared" si="27"/>
        <v>54.377046953623235</v>
      </c>
      <c r="I196">
        <f t="shared" si="27"/>
        <v>0.60960104659952641</v>
      </c>
      <c r="J196">
        <f t="shared" si="28"/>
        <v>62.9202772402232</v>
      </c>
      <c r="K196">
        <f t="shared" si="23"/>
        <v>-10.198101101246451</v>
      </c>
      <c r="L196">
        <f t="shared" si="29"/>
        <v>104.00126607124407</v>
      </c>
    </row>
    <row r="197" spans="1:12" x14ac:dyDescent="0.25">
      <c r="A197">
        <f t="shared" si="30"/>
        <v>1039.2499999999916</v>
      </c>
      <c r="B197">
        <v>81</v>
      </c>
      <c r="C197">
        <f t="shared" si="24"/>
        <v>29.257019891988989</v>
      </c>
      <c r="D197">
        <f t="shared" si="25"/>
        <v>200.06557278829803</v>
      </c>
      <c r="E197">
        <f t="shared" si="26"/>
        <v>51.742980108011011</v>
      </c>
      <c r="F197">
        <f t="shared" si="27"/>
        <v>3.3259633033960748E-2</v>
      </c>
      <c r="G197">
        <f t="shared" si="27"/>
        <v>8.9304536582336329</v>
      </c>
      <c r="H197">
        <f t="shared" si="27"/>
        <v>52.047596038487775</v>
      </c>
      <c r="I197">
        <f t="shared" si="27"/>
        <v>0.49989453733333594</v>
      </c>
      <c r="J197">
        <f t="shared" si="28"/>
        <v>61.511203867088703</v>
      </c>
      <c r="K197">
        <f t="shared" si="23"/>
        <v>-9.7682237590776921</v>
      </c>
      <c r="L197">
        <f t="shared" si="29"/>
        <v>95.418195407409925</v>
      </c>
    </row>
    <row r="198" spans="1:12" x14ac:dyDescent="0.25">
      <c r="A198">
        <f t="shared" si="30"/>
        <v>1039.2999999999915</v>
      </c>
      <c r="B198">
        <v>96</v>
      </c>
      <c r="C198">
        <f t="shared" si="24"/>
        <v>29.236215922954727</v>
      </c>
      <c r="D198">
        <f t="shared" si="25"/>
        <v>200.01557278829807</v>
      </c>
      <c r="E198">
        <f t="shared" si="26"/>
        <v>66.763784077045273</v>
      </c>
      <c r="F198">
        <f t="shared" si="27"/>
        <v>4.362711017668381E-2</v>
      </c>
      <c r="G198">
        <f t="shared" si="27"/>
        <v>10.035988272542706</v>
      </c>
      <c r="H198">
        <f t="shared" si="27"/>
        <v>49.577796461565896</v>
      </c>
      <c r="I198">
        <f t="shared" si="27"/>
        <v>0.40795528754316107</v>
      </c>
      <c r="J198">
        <f t="shared" si="28"/>
        <v>60.065367131828445</v>
      </c>
      <c r="K198">
        <f t="shared" si="23"/>
        <v>6.6984169452168274</v>
      </c>
      <c r="L198">
        <f t="shared" si="29"/>
        <v>44.86878957196793</v>
      </c>
    </row>
    <row r="199" spans="1:12" x14ac:dyDescent="0.25">
      <c r="A199">
        <f t="shared" si="30"/>
        <v>1039.3499999999915</v>
      </c>
      <c r="B199">
        <v>85</v>
      </c>
      <c r="C199">
        <f t="shared" si="24"/>
        <v>29.215411953920466</v>
      </c>
      <c r="D199">
        <f t="shared" si="25"/>
        <v>199.96557278829812</v>
      </c>
      <c r="E199">
        <f t="shared" si="26"/>
        <v>55.784588046079534</v>
      </c>
      <c r="F199">
        <f t="shared" si="27"/>
        <v>5.6950419642334625E-2</v>
      </c>
      <c r="G199">
        <f t="shared" si="27"/>
        <v>11.22401549510664</v>
      </c>
      <c r="H199">
        <f t="shared" si="27"/>
        <v>46.997553786579317</v>
      </c>
      <c r="I199">
        <f t="shared" si="27"/>
        <v>0.3313204406930384</v>
      </c>
      <c r="J199">
        <f t="shared" si="28"/>
        <v>58.609840142021334</v>
      </c>
      <c r="K199">
        <f t="shared" si="23"/>
        <v>-2.8252520959417993</v>
      </c>
      <c r="L199">
        <f t="shared" si="29"/>
        <v>7.9820494056235294</v>
      </c>
    </row>
    <row r="200" spans="1:12" x14ac:dyDescent="0.25">
      <c r="A200">
        <f t="shared" si="30"/>
        <v>1039.3999999999915</v>
      </c>
      <c r="B200">
        <v>62</v>
      </c>
      <c r="C200">
        <f t="shared" si="24"/>
        <v>29.194607984886204</v>
      </c>
      <c r="D200">
        <f t="shared" si="25"/>
        <v>199.91557278829816</v>
      </c>
      <c r="E200">
        <f t="shared" si="26"/>
        <v>32.805392015113796</v>
      </c>
      <c r="F200">
        <f t="shared" si="27"/>
        <v>7.3984185831217464E-2</v>
      </c>
      <c r="G200">
        <f t="shared" si="27"/>
        <v>12.49216921622126</v>
      </c>
      <c r="H200">
        <f t="shared" si="27"/>
        <v>44.336843964970342</v>
      </c>
      <c r="I200">
        <f t="shared" si="27"/>
        <v>0.26778446750924051</v>
      </c>
      <c r="J200">
        <f t="shared" si="28"/>
        <v>57.170781834532058</v>
      </c>
      <c r="K200">
        <f t="shared" si="23"/>
        <v>-24.365389819418262</v>
      </c>
      <c r="L200">
        <f t="shared" si="29"/>
        <v>593.67222105221106</v>
      </c>
    </row>
    <row r="201" spans="1:12" x14ac:dyDescent="0.25">
      <c r="A201">
        <f t="shared" si="30"/>
        <v>1039.4499999999914</v>
      </c>
      <c r="B201">
        <v>74</v>
      </c>
      <c r="C201">
        <f t="shared" si="24"/>
        <v>29.173804015851942</v>
      </c>
      <c r="D201">
        <f t="shared" si="25"/>
        <v>199.86557278829821</v>
      </c>
      <c r="E201">
        <f t="shared" si="26"/>
        <v>44.826195984148058</v>
      </c>
      <c r="F201">
        <f t="shared" si="27"/>
        <v>9.5649423710317275E-2</v>
      </c>
      <c r="G201">
        <f t="shared" si="27"/>
        <v>13.836586033152788</v>
      </c>
      <c r="H201">
        <f t="shared" si="27"/>
        <v>41.625147528835221</v>
      </c>
      <c r="I201">
        <f t="shared" si="27"/>
        <v>0.21538924976266821</v>
      </c>
      <c r="J201">
        <f t="shared" si="28"/>
        <v>55.772772235460991</v>
      </c>
      <c r="K201">
        <f t="shared" si="23"/>
        <v>-10.946576251312933</v>
      </c>
      <c r="L201">
        <f t="shared" si="29"/>
        <v>119.82753162580832</v>
      </c>
    </row>
    <row r="202" spans="1:12" x14ac:dyDescent="0.25">
      <c r="A202">
        <f t="shared" si="30"/>
        <v>1039.4999999999914</v>
      </c>
      <c r="B202">
        <v>105</v>
      </c>
      <c r="C202">
        <f t="shared" si="24"/>
        <v>29.153000046817681</v>
      </c>
      <c r="D202">
        <f t="shared" si="25"/>
        <v>199.81557278829825</v>
      </c>
      <c r="E202">
        <f t="shared" si="26"/>
        <v>75.846999953182319</v>
      </c>
      <c r="F202">
        <f t="shared" si="27"/>
        <v>0.123062945312643</v>
      </c>
      <c r="G202">
        <f t="shared" si="27"/>
        <v>15.251814887824295</v>
      </c>
      <c r="H202">
        <f t="shared" si="27"/>
        <v>38.890926055459282</v>
      </c>
      <c r="I202">
        <f t="shared" si="27"/>
        <v>0.1724106752662497</v>
      </c>
      <c r="J202">
        <f t="shared" si="28"/>
        <v>54.438214563862473</v>
      </c>
      <c r="K202">
        <f t="shared" si="23"/>
        <v>21.408785389319846</v>
      </c>
      <c r="L202">
        <f t="shared" si="29"/>
        <v>458.33609184595491</v>
      </c>
    </row>
    <row r="203" spans="1:12" x14ac:dyDescent="0.25">
      <c r="A203">
        <f t="shared" si="30"/>
        <v>1039.5499999999913</v>
      </c>
      <c r="B203">
        <v>93</v>
      </c>
      <c r="C203">
        <f t="shared" si="24"/>
        <v>29.132196077783419</v>
      </c>
      <c r="D203">
        <f t="shared" si="25"/>
        <v>199.7655727882983</v>
      </c>
      <c r="E203">
        <f t="shared" si="26"/>
        <v>63.867803922216581</v>
      </c>
      <c r="F203">
        <f t="shared" si="27"/>
        <v>0.15757007464112205</v>
      </c>
      <c r="G203">
        <f t="shared" si="27"/>
        <v>16.73075701217752</v>
      </c>
      <c r="H203">
        <f t="shared" si="27"/>
        <v>36.16115318457728</v>
      </c>
      <c r="I203">
        <f t="shared" si="27"/>
        <v>0.13734275998469728</v>
      </c>
      <c r="J203">
        <f t="shared" si="28"/>
        <v>53.186823031380619</v>
      </c>
      <c r="K203">
        <f t="shared" si="23"/>
        <v>10.680980890835961</v>
      </c>
      <c r="L203">
        <f t="shared" si="29"/>
        <v>114.08335279040297</v>
      </c>
    </row>
    <row r="204" spans="1:12" x14ac:dyDescent="0.25">
      <c r="A204">
        <f t="shared" si="30"/>
        <v>1039.5999999999913</v>
      </c>
      <c r="B204">
        <v>75</v>
      </c>
      <c r="C204">
        <f t="shared" si="24"/>
        <v>29.111392108749158</v>
      </c>
      <c r="D204">
        <f t="shared" si="25"/>
        <v>199.71557278829835</v>
      </c>
      <c r="E204">
        <f t="shared" si="26"/>
        <v>45.888607891250842</v>
      </c>
      <c r="F204">
        <f t="shared" si="27"/>
        <v>0.2007805617230862</v>
      </c>
      <c r="G204">
        <f t="shared" si="27"/>
        <v>18.264641258079717</v>
      </c>
      <c r="H204">
        <f t="shared" si="27"/>
        <v>33.460909968521158</v>
      </c>
      <c r="I204">
        <f t="shared" ref="I204" si="31">I$5*EXP(-(($D204-I$6)^2)/(2*I$7^2))</f>
        <v>0.10888019167512034</v>
      </c>
      <c r="J204">
        <f t="shared" si="28"/>
        <v>52.035211979999083</v>
      </c>
      <c r="K204">
        <f t="shared" ref="K204:K267" si="32">E204-J204</f>
        <v>-6.1466040887482407</v>
      </c>
      <c r="L204">
        <f t="shared" si="29"/>
        <v>37.780741823816591</v>
      </c>
    </row>
    <row r="205" spans="1:12" x14ac:dyDescent="0.25">
      <c r="A205">
        <f t="shared" si="30"/>
        <v>1039.6499999999912</v>
      </c>
      <c r="B205">
        <v>84</v>
      </c>
      <c r="C205">
        <f t="shared" ref="C205:C268" si="33">$O$12*A205+$P$12</f>
        <v>29.090588139714896</v>
      </c>
      <c r="D205">
        <f t="shared" ref="D205:D268" si="34">1253.6-A205-$M$5</f>
        <v>199.66557278829839</v>
      </c>
      <c r="E205">
        <f t="shared" ref="E205:E268" si="35">B205-C205</f>
        <v>54.909411860285104</v>
      </c>
      <c r="F205">
        <f t="shared" ref="F205:I268" si="36">F$5*EXP(-(($D205-F$6)^2)/(2*F$7^2))</f>
        <v>0.25460743257620727</v>
      </c>
      <c r="G205">
        <f t="shared" si="36"/>
        <v>19.84303916901511</v>
      </c>
      <c r="H205">
        <f t="shared" si="36"/>
        <v>30.813051623019167</v>
      </c>
      <c r="I205">
        <f t="shared" si="36"/>
        <v>8.5900060829975727E-2</v>
      </c>
      <c r="J205">
        <f t="shared" ref="J205:J268" si="37">F205+G205+H205+I205</f>
        <v>50.996598285440463</v>
      </c>
      <c r="K205">
        <f t="shared" si="32"/>
        <v>3.9128135748446411</v>
      </c>
      <c r="L205">
        <f t="shared" ref="L205:L268" si="38">(K205)^2</f>
        <v>15.3101100714885</v>
      </c>
    </row>
    <row r="206" spans="1:12" x14ac:dyDescent="0.25">
      <c r="A206">
        <f t="shared" ref="A206:A269" si="39">A205+$B$7</f>
        <v>1039.6999999999912</v>
      </c>
      <c r="B206">
        <v>80</v>
      </c>
      <c r="C206">
        <f t="shared" si="33"/>
        <v>29.069784170680634</v>
      </c>
      <c r="D206">
        <f t="shared" si="34"/>
        <v>199.61557278829844</v>
      </c>
      <c r="E206">
        <f t="shared" si="35"/>
        <v>50.930215829319366</v>
      </c>
      <c r="F206">
        <f t="shared" si="36"/>
        <v>0.32130832537833831</v>
      </c>
      <c r="G206">
        <f t="shared" si="36"/>
        <v>21.453923182138638</v>
      </c>
      <c r="H206">
        <f t="shared" si="36"/>
        <v>28.237949949261708</v>
      </c>
      <c r="I206">
        <f t="shared" si="36"/>
        <v>6.7443415275875357E-2</v>
      </c>
      <c r="J206">
        <f t="shared" si="37"/>
        <v>50.080624872054557</v>
      </c>
      <c r="K206">
        <f t="shared" si="32"/>
        <v>0.84959095726480882</v>
      </c>
      <c r="L206">
        <f t="shared" si="38"/>
        <v>0.72180479466613423</v>
      </c>
    </row>
    <row r="207" spans="1:12" x14ac:dyDescent="0.25">
      <c r="A207">
        <f t="shared" si="39"/>
        <v>1039.7499999999911</v>
      </c>
      <c r="B207">
        <v>90</v>
      </c>
      <c r="C207">
        <f t="shared" si="33"/>
        <v>29.048980201646373</v>
      </c>
      <c r="D207">
        <f t="shared" si="34"/>
        <v>199.56557278829848</v>
      </c>
      <c r="E207">
        <f t="shared" si="35"/>
        <v>60.951019798353627</v>
      </c>
      <c r="F207">
        <f t="shared" si="36"/>
        <v>0.40352864414731276</v>
      </c>
      <c r="G207">
        <f t="shared" si="36"/>
        <v>23.083770150707707</v>
      </c>
      <c r="H207">
        <f t="shared" si="36"/>
        <v>25.753312938268277</v>
      </c>
      <c r="I207">
        <f t="shared" si="36"/>
        <v>5.2697149751266464E-2</v>
      </c>
      <c r="J207">
        <f t="shared" si="37"/>
        <v>49.293308882874562</v>
      </c>
      <c r="K207">
        <f t="shared" si="32"/>
        <v>11.657710915479065</v>
      </c>
      <c r="L207">
        <f t="shared" si="38"/>
        <v>135.90222378887972</v>
      </c>
    </row>
    <row r="208" spans="1:12" x14ac:dyDescent="0.25">
      <c r="A208">
        <f t="shared" si="39"/>
        <v>1039.7999999999911</v>
      </c>
      <c r="B208">
        <v>67</v>
      </c>
      <c r="C208">
        <f t="shared" si="33"/>
        <v>29.028176232612111</v>
      </c>
      <c r="D208">
        <f t="shared" si="34"/>
        <v>199.51557278829853</v>
      </c>
      <c r="E208">
        <f t="shared" si="35"/>
        <v>37.971823767387889</v>
      </c>
      <c r="F208">
        <f t="shared" si="36"/>
        <v>0.50434561145440115</v>
      </c>
      <c r="G208">
        <f t="shared" si="36"/>
        <v>24.717710980963741</v>
      </c>
      <c r="H208">
        <f t="shared" si="36"/>
        <v>23.374080458612116</v>
      </c>
      <c r="I208">
        <f t="shared" si="36"/>
        <v>4.0976625067814403E-2</v>
      </c>
      <c r="J208">
        <f t="shared" si="37"/>
        <v>48.637113676098068</v>
      </c>
      <c r="K208">
        <f t="shared" si="32"/>
        <v>-10.665289908710179</v>
      </c>
      <c r="L208">
        <f t="shared" si="38"/>
        <v>113.74840883683517</v>
      </c>
    </row>
    <row r="209" spans="1:12" x14ac:dyDescent="0.25">
      <c r="A209">
        <f t="shared" si="39"/>
        <v>1039.849999999991</v>
      </c>
      <c r="B209">
        <v>78</v>
      </c>
      <c r="C209">
        <f t="shared" si="33"/>
        <v>29.007372263577849</v>
      </c>
      <c r="D209">
        <f t="shared" si="34"/>
        <v>199.46557278829857</v>
      </c>
      <c r="E209">
        <f t="shared" si="35"/>
        <v>48.992627736422151</v>
      </c>
      <c r="F209">
        <f t="shared" si="36"/>
        <v>0.62731202497795768</v>
      </c>
      <c r="G209">
        <f t="shared" si="36"/>
        <v>26.339725629579178</v>
      </c>
      <c r="H209">
        <f t="shared" si="36"/>
        <v>21.112392564982358</v>
      </c>
      <c r="I209">
        <f t="shared" si="36"/>
        <v>3.1709305813237068E-2</v>
      </c>
      <c r="J209">
        <f t="shared" si="37"/>
        <v>48.111139525352726</v>
      </c>
      <c r="K209">
        <f t="shared" si="32"/>
        <v>0.88148821106942421</v>
      </c>
      <c r="L209">
        <f t="shared" si="38"/>
        <v>0.77702146625437374</v>
      </c>
    </row>
    <row r="210" spans="1:12" x14ac:dyDescent="0.25">
      <c r="A210">
        <f t="shared" si="39"/>
        <v>1039.899999999991</v>
      </c>
      <c r="B210">
        <v>74</v>
      </c>
      <c r="C210">
        <f t="shared" si="33"/>
        <v>28.986568294543588</v>
      </c>
      <c r="D210">
        <f t="shared" si="34"/>
        <v>199.41557278829862</v>
      </c>
      <c r="E210">
        <f t="shared" si="35"/>
        <v>45.013431705456412</v>
      </c>
      <c r="F210">
        <f t="shared" si="36"/>
        <v>0.77649822539931745</v>
      </c>
      <c r="G210">
        <f t="shared" si="36"/>
        <v>27.93288106468383</v>
      </c>
      <c r="H210">
        <f t="shared" si="36"/>
        <v>18.977624925725756</v>
      </c>
      <c r="I210">
        <f t="shared" si="36"/>
        <v>2.4419612683488717E-2</v>
      </c>
      <c r="J210">
        <f t="shared" si="37"/>
        <v>47.711423828492393</v>
      </c>
      <c r="K210">
        <f t="shared" si="32"/>
        <v>-2.6979921230359807</v>
      </c>
      <c r="L210">
        <f t="shared" si="38"/>
        <v>7.2791614959641979</v>
      </c>
    </row>
    <row r="211" spans="1:12" x14ac:dyDescent="0.25">
      <c r="A211">
        <f t="shared" si="39"/>
        <v>1039.949999999991</v>
      </c>
      <c r="B211">
        <v>75</v>
      </c>
      <c r="C211">
        <f t="shared" si="33"/>
        <v>28.965764325509326</v>
      </c>
      <c r="D211">
        <f t="shared" si="34"/>
        <v>199.36557278829866</v>
      </c>
      <c r="E211">
        <f t="shared" si="35"/>
        <v>46.034235674490674</v>
      </c>
      <c r="F211">
        <f t="shared" si="36"/>
        <v>0.95653047436430161</v>
      </c>
      <c r="G211">
        <f t="shared" si="36"/>
        <v>29.479608121441736</v>
      </c>
      <c r="H211">
        <f t="shared" si="36"/>
        <v>16.976484208886493</v>
      </c>
      <c r="I211">
        <f t="shared" si="36"/>
        <v>1.8715106236340089E-2</v>
      </c>
      <c r="J211">
        <f t="shared" si="37"/>
        <v>47.431337910928875</v>
      </c>
      <c r="K211">
        <f t="shared" si="32"/>
        <v>-1.3971022364382009</v>
      </c>
      <c r="L211">
        <f t="shared" si="38"/>
        <v>1.9518946590606225</v>
      </c>
    </row>
    <row r="212" spans="1:12" x14ac:dyDescent="0.25">
      <c r="A212">
        <f t="shared" si="39"/>
        <v>1039.9999999999909</v>
      </c>
      <c r="B212">
        <v>78</v>
      </c>
      <c r="C212">
        <f t="shared" si="33"/>
        <v>28.944960356475065</v>
      </c>
      <c r="D212">
        <f t="shared" si="34"/>
        <v>199.31557278829871</v>
      </c>
      <c r="E212">
        <f t="shared" si="35"/>
        <v>49.055039643524935</v>
      </c>
      <c r="F212">
        <f t="shared" si="36"/>
        <v>1.1726236330324491</v>
      </c>
      <c r="G212">
        <f t="shared" si="36"/>
        <v>30.96201155481787</v>
      </c>
      <c r="H212">
        <f t="shared" si="36"/>
        <v>15.113155022449481</v>
      </c>
      <c r="I212">
        <f t="shared" si="36"/>
        <v>1.4274053183112031E-2</v>
      </c>
      <c r="J212">
        <f t="shared" si="37"/>
        <v>47.26206426348292</v>
      </c>
      <c r="K212">
        <f t="shared" si="32"/>
        <v>1.7929753800420158</v>
      </c>
      <c r="L212">
        <f t="shared" si="38"/>
        <v>3.214760713436811</v>
      </c>
    </row>
    <row r="213" spans="1:12" x14ac:dyDescent="0.25">
      <c r="A213">
        <f t="shared" si="39"/>
        <v>1040.0499999999909</v>
      </c>
      <c r="B213">
        <v>79</v>
      </c>
      <c r="C213">
        <f t="shared" si="33"/>
        <v>28.924156387440803</v>
      </c>
      <c r="D213">
        <f t="shared" si="34"/>
        <v>199.26557278829875</v>
      </c>
      <c r="E213">
        <f t="shared" si="35"/>
        <v>50.075843612559197</v>
      </c>
      <c r="F213">
        <f t="shared" si="36"/>
        <v>1.4306057391305858</v>
      </c>
      <c r="G213">
        <f t="shared" si="36"/>
        <v>32.36220608315837</v>
      </c>
      <c r="H213">
        <f t="shared" si="36"/>
        <v>13.389489187503015</v>
      </c>
      <c r="I213">
        <f t="shared" si="36"/>
        <v>1.0834373739525168E-2</v>
      </c>
      <c r="J213">
        <f t="shared" si="37"/>
        <v>47.193135383531498</v>
      </c>
      <c r="K213">
        <f t="shared" si="32"/>
        <v>2.8827082290276991</v>
      </c>
      <c r="L213">
        <f t="shared" si="38"/>
        <v>8.3100067337040127</v>
      </c>
    </row>
    <row r="214" spans="1:12" x14ac:dyDescent="0.25">
      <c r="A214">
        <f t="shared" si="39"/>
        <v>1040.0999999999908</v>
      </c>
      <c r="B214">
        <v>69</v>
      </c>
      <c r="C214">
        <f t="shared" si="33"/>
        <v>28.903352418406541</v>
      </c>
      <c r="D214">
        <f t="shared" si="34"/>
        <v>199.2155727882988</v>
      </c>
      <c r="E214">
        <f t="shared" si="35"/>
        <v>40.096647581593459</v>
      </c>
      <c r="F214">
        <f t="shared" si="36"/>
        <v>1.7369318212463174</v>
      </c>
      <c r="G214">
        <f t="shared" si="36"/>
        <v>33.66266990115296</v>
      </c>
      <c r="H214">
        <f t="shared" si="36"/>
        <v>11.805227724275307</v>
      </c>
      <c r="I214">
        <f t="shared" si="36"/>
        <v>8.1839280681369024E-3</v>
      </c>
      <c r="J214">
        <f t="shared" si="37"/>
        <v>47.213013374742715</v>
      </c>
      <c r="K214">
        <f t="shared" si="32"/>
        <v>-7.1163657931492565</v>
      </c>
      <c r="L214">
        <f t="shared" si="38"/>
        <v>50.642662101904847</v>
      </c>
    </row>
    <row r="215" spans="1:12" x14ac:dyDescent="0.25">
      <c r="A215">
        <f t="shared" si="39"/>
        <v>1040.1499999999908</v>
      </c>
      <c r="B215">
        <v>100</v>
      </c>
      <c r="C215">
        <f t="shared" si="33"/>
        <v>28.88254844937228</v>
      </c>
      <c r="D215">
        <f t="shared" si="34"/>
        <v>199.16557278829885</v>
      </c>
      <c r="E215">
        <f t="shared" si="35"/>
        <v>71.11745155062772</v>
      </c>
      <c r="F215">
        <f t="shared" si="36"/>
        <v>2.0986840836062459</v>
      </c>
      <c r="G215">
        <f t="shared" si="36"/>
        <v>34.846606089224444</v>
      </c>
      <c r="H215">
        <f t="shared" si="36"/>
        <v>10.358245923726354</v>
      </c>
      <c r="I215">
        <f t="shared" si="36"/>
        <v>6.1520702033703639E-3</v>
      </c>
      <c r="J215">
        <f t="shared" si="37"/>
        <v>47.309688166760409</v>
      </c>
      <c r="K215">
        <f t="shared" si="32"/>
        <v>23.807763383867311</v>
      </c>
      <c r="L215">
        <f t="shared" si="38"/>
        <v>566.80959734221312</v>
      </c>
    </row>
    <row r="216" spans="1:12" x14ac:dyDescent="0.25">
      <c r="A216">
        <f t="shared" si="39"/>
        <v>1040.1999999999907</v>
      </c>
      <c r="B216">
        <v>81</v>
      </c>
      <c r="C216">
        <f t="shared" si="33"/>
        <v>28.861744480338018</v>
      </c>
      <c r="D216">
        <f t="shared" si="34"/>
        <v>199.11557278829889</v>
      </c>
      <c r="E216">
        <f t="shared" si="35"/>
        <v>52.138255519661982</v>
      </c>
      <c r="F216">
        <f t="shared" si="36"/>
        <v>2.5235554648671092</v>
      </c>
      <c r="G216">
        <f t="shared" si="36"/>
        <v>35.898301618831461</v>
      </c>
      <c r="H216">
        <f t="shared" si="36"/>
        <v>9.0448122199063814</v>
      </c>
      <c r="I216">
        <f t="shared" si="36"/>
        <v>4.602377632229016E-3</v>
      </c>
      <c r="J216">
        <f t="shared" si="37"/>
        <v>47.471271681237184</v>
      </c>
      <c r="K216">
        <f t="shared" si="32"/>
        <v>4.6669838384247981</v>
      </c>
      <c r="L216">
        <f t="shared" si="38"/>
        <v>21.780738148118264</v>
      </c>
    </row>
    <row r="217" spans="1:12" x14ac:dyDescent="0.25">
      <c r="A217">
        <f t="shared" si="39"/>
        <v>1040.2499999999907</v>
      </c>
      <c r="B217">
        <v>77</v>
      </c>
      <c r="C217">
        <f t="shared" si="33"/>
        <v>28.840940511303756</v>
      </c>
      <c r="D217">
        <f t="shared" si="34"/>
        <v>199.06557278829894</v>
      </c>
      <c r="E217">
        <f t="shared" si="35"/>
        <v>48.159059488696244</v>
      </c>
      <c r="F217">
        <f t="shared" si="36"/>
        <v>3.0198135435317308</v>
      </c>
      <c r="G217">
        <f t="shared" si="36"/>
        <v>36.803473297130672</v>
      </c>
      <c r="H217">
        <f t="shared" si="36"/>
        <v>7.85985221766932</v>
      </c>
      <c r="I217">
        <f t="shared" si="36"/>
        <v>3.4264524268255762E-3</v>
      </c>
      <c r="J217">
        <f t="shared" si="37"/>
        <v>47.686565510758548</v>
      </c>
      <c r="K217">
        <f t="shared" si="32"/>
        <v>0.47249397793769532</v>
      </c>
      <c r="L217">
        <f t="shared" si="38"/>
        <v>0.22325055918738732</v>
      </c>
    </row>
    <row r="218" spans="1:12" x14ac:dyDescent="0.25">
      <c r="A218">
        <f t="shared" si="39"/>
        <v>1040.2999999999906</v>
      </c>
      <c r="B218">
        <v>62</v>
      </c>
      <c r="C218">
        <f t="shared" si="33"/>
        <v>28.820136542269495</v>
      </c>
      <c r="D218">
        <f t="shared" si="34"/>
        <v>199.01557278829898</v>
      </c>
      <c r="E218">
        <f t="shared" si="35"/>
        <v>33.179863457730505</v>
      </c>
      <c r="F218">
        <f t="shared" si="36"/>
        <v>3.5962418533195719</v>
      </c>
      <c r="G218">
        <f t="shared" si="36"/>
        <v>37.549590041419044</v>
      </c>
      <c r="H218">
        <f t="shared" si="36"/>
        <v>6.7972101062190236</v>
      </c>
      <c r="I218">
        <f t="shared" si="36"/>
        <v>2.5386840295371807E-3</v>
      </c>
      <c r="J218">
        <f t="shared" si="37"/>
        <v>47.945580684987178</v>
      </c>
      <c r="K218">
        <f t="shared" si="32"/>
        <v>-14.765717227256673</v>
      </c>
      <c r="L218">
        <f t="shared" si="38"/>
        <v>218.02640523530448</v>
      </c>
    </row>
    <row r="219" spans="1:12" x14ac:dyDescent="0.25">
      <c r="A219">
        <f t="shared" si="39"/>
        <v>1040.3499999999906</v>
      </c>
      <c r="B219">
        <v>86</v>
      </c>
      <c r="C219">
        <f t="shared" si="33"/>
        <v>28.799332573235176</v>
      </c>
      <c r="D219">
        <f t="shared" si="34"/>
        <v>198.96557278829903</v>
      </c>
      <c r="E219">
        <f t="shared" si="35"/>
        <v>57.200667426764824</v>
      </c>
      <c r="F219">
        <f t="shared" si="36"/>
        <v>4.2620559054463349</v>
      </c>
      <c r="G219">
        <f t="shared" si="36"/>
        <v>38.126161336827863</v>
      </c>
      <c r="H219">
        <f t="shared" si="36"/>
        <v>5.849900737491514</v>
      </c>
      <c r="I219">
        <f t="shared" si="36"/>
        <v>1.8718631034318027E-3</v>
      </c>
      <c r="J219">
        <f t="shared" si="37"/>
        <v>48.239989842869143</v>
      </c>
      <c r="K219">
        <f t="shared" si="32"/>
        <v>8.9606775838956807</v>
      </c>
      <c r="L219">
        <f t="shared" si="38"/>
        <v>80.293742762530528</v>
      </c>
    </row>
    <row r="220" spans="1:12" x14ac:dyDescent="0.25">
      <c r="A220">
        <f t="shared" si="39"/>
        <v>1040.3999999999905</v>
      </c>
      <c r="B220">
        <v>79</v>
      </c>
      <c r="C220">
        <f t="shared" si="33"/>
        <v>28.778528604200915</v>
      </c>
      <c r="D220">
        <f t="shared" si="34"/>
        <v>198.91557278829907</v>
      </c>
      <c r="E220">
        <f t="shared" si="35"/>
        <v>50.221471395799085</v>
      </c>
      <c r="F220">
        <f t="shared" si="36"/>
        <v>5.0267916094470637</v>
      </c>
      <c r="G220">
        <f t="shared" si="36"/>
        <v>38.52498260310459</v>
      </c>
      <c r="H220">
        <f t="shared" si="36"/>
        <v>5.0103468057080471</v>
      </c>
      <c r="I220">
        <f t="shared" si="36"/>
        <v>1.3735390321614755E-3</v>
      </c>
      <c r="J220">
        <f t="shared" si="37"/>
        <v>48.563494557291861</v>
      </c>
      <c r="K220">
        <f t="shared" si="32"/>
        <v>1.6579768385072242</v>
      </c>
      <c r="L220">
        <f t="shared" si="38"/>
        <v>2.7488871970264102</v>
      </c>
    </row>
    <row r="221" spans="1:12" x14ac:dyDescent="0.25">
      <c r="A221">
        <f t="shared" si="39"/>
        <v>1040.4499999999905</v>
      </c>
      <c r="B221">
        <v>78</v>
      </c>
      <c r="C221">
        <f t="shared" si="33"/>
        <v>28.757724635166653</v>
      </c>
      <c r="D221">
        <f t="shared" si="34"/>
        <v>198.86557278829912</v>
      </c>
      <c r="E221">
        <f t="shared" si="35"/>
        <v>49.242275364833347</v>
      </c>
      <c r="F221">
        <f t="shared" si="36"/>
        <v>5.9001643532480985</v>
      </c>
      <c r="G221">
        <f t="shared" si="36"/>
        <v>38.740329451125575</v>
      </c>
      <c r="H221">
        <f t="shared" si="36"/>
        <v>4.2705967699271188</v>
      </c>
      <c r="I221">
        <f t="shared" si="36"/>
        <v>1.0030195898824527E-3</v>
      </c>
      <c r="J221">
        <f t="shared" si="37"/>
        <v>48.912093593890674</v>
      </c>
      <c r="K221">
        <f t="shared" si="32"/>
        <v>0.33018177094267287</v>
      </c>
      <c r="L221">
        <f t="shared" si="38"/>
        <v>0.10902000186283969</v>
      </c>
    </row>
    <row r="222" spans="1:12" x14ac:dyDescent="0.25">
      <c r="A222">
        <f t="shared" si="39"/>
        <v>1040.4999999999905</v>
      </c>
      <c r="B222">
        <v>85</v>
      </c>
      <c r="C222">
        <f t="shared" si="33"/>
        <v>28.736920666132391</v>
      </c>
      <c r="D222">
        <f t="shared" si="34"/>
        <v>198.81557278829916</v>
      </c>
      <c r="E222">
        <f t="shared" si="35"/>
        <v>56.263079333867609</v>
      </c>
      <c r="F222">
        <f t="shared" si="36"/>
        <v>6.8918977534524535</v>
      </c>
      <c r="G222">
        <f t="shared" si="36"/>
        <v>38.769094400930527</v>
      </c>
      <c r="H222">
        <f t="shared" si="36"/>
        <v>3.6225203601962765</v>
      </c>
      <c r="I222">
        <f t="shared" si="36"/>
        <v>7.2891907204002213E-4</v>
      </c>
      <c r="J222">
        <f t="shared" si="37"/>
        <v>49.284241433651296</v>
      </c>
      <c r="K222">
        <f t="shared" si="32"/>
        <v>6.9788379002163126</v>
      </c>
      <c r="L222">
        <f t="shared" si="38"/>
        <v>48.704178437495628</v>
      </c>
    </row>
    <row r="223" spans="1:12" x14ac:dyDescent="0.25">
      <c r="A223">
        <f t="shared" si="39"/>
        <v>1040.5499999999904</v>
      </c>
      <c r="B223">
        <v>85</v>
      </c>
      <c r="C223">
        <f t="shared" si="33"/>
        <v>28.71611669709813</v>
      </c>
      <c r="D223">
        <f t="shared" si="34"/>
        <v>198.76557278829921</v>
      </c>
      <c r="E223">
        <f t="shared" si="35"/>
        <v>56.28388330290187</v>
      </c>
      <c r="F223">
        <f t="shared" si="36"/>
        <v>8.0115220168571515</v>
      </c>
      <c r="G223">
        <f t="shared" si="36"/>
        <v>38.610861497251967</v>
      </c>
      <c r="H223">
        <f t="shared" si="36"/>
        <v>3.0579796527665195</v>
      </c>
      <c r="I223">
        <f t="shared" si="36"/>
        <v>5.2717001554007344E-4</v>
      </c>
      <c r="J223">
        <f t="shared" si="37"/>
        <v>49.680890336891174</v>
      </c>
      <c r="K223">
        <f t="shared" si="32"/>
        <v>6.6029929660106959</v>
      </c>
      <c r="L223">
        <f t="shared" si="38"/>
        <v>43.599516109186723</v>
      </c>
    </row>
    <row r="224" spans="1:12" x14ac:dyDescent="0.25">
      <c r="A224">
        <f t="shared" si="39"/>
        <v>1040.5999999999904</v>
      </c>
      <c r="B224">
        <v>83</v>
      </c>
      <c r="C224">
        <f t="shared" si="33"/>
        <v>28.695312728063868</v>
      </c>
      <c r="D224">
        <f t="shared" si="34"/>
        <v>198.71557278829926</v>
      </c>
      <c r="E224">
        <f t="shared" si="35"/>
        <v>54.304687271936132</v>
      </c>
      <c r="F224">
        <f t="shared" si="36"/>
        <v>9.2681429530329886</v>
      </c>
      <c r="G224">
        <f t="shared" si="36"/>
        <v>38.267916318269677</v>
      </c>
      <c r="H224">
        <f t="shared" si="36"/>
        <v>2.5689747525447566</v>
      </c>
      <c r="I224">
        <f t="shared" si="36"/>
        <v>3.7942293194497153E-4</v>
      </c>
      <c r="J224">
        <f t="shared" si="37"/>
        <v>50.105413446779359</v>
      </c>
      <c r="K224">
        <f t="shared" si="32"/>
        <v>4.1992738251567729</v>
      </c>
      <c r="L224">
        <f t="shared" si="38"/>
        <v>17.633900658646795</v>
      </c>
    </row>
    <row r="225" spans="1:12" x14ac:dyDescent="0.25">
      <c r="A225">
        <f t="shared" si="39"/>
        <v>1040.6499999999903</v>
      </c>
      <c r="B225">
        <v>78</v>
      </c>
      <c r="C225">
        <f t="shared" si="33"/>
        <v>28.674508759029607</v>
      </c>
      <c r="D225">
        <f t="shared" si="34"/>
        <v>198.6655727882993</v>
      </c>
      <c r="E225">
        <f t="shared" si="35"/>
        <v>49.325491240970393</v>
      </c>
      <c r="F225">
        <f t="shared" si="36"/>
        <v>10.670183923570393</v>
      </c>
      <c r="G225">
        <f t="shared" si="36"/>
        <v>37.745191040967136</v>
      </c>
      <c r="H225">
        <f t="shared" si="36"/>
        <v>2.1477640528432205</v>
      </c>
      <c r="I225">
        <f t="shared" si="36"/>
        <v>2.7176776287107638E-4</v>
      </c>
      <c r="J225">
        <f t="shared" si="37"/>
        <v>50.563410785143617</v>
      </c>
      <c r="K225">
        <f t="shared" si="32"/>
        <v>-1.2379195441732236</v>
      </c>
      <c r="L225">
        <f t="shared" si="38"/>
        <v>1.5324447978460416</v>
      </c>
    </row>
    <row r="226" spans="1:12" x14ac:dyDescent="0.25">
      <c r="A226">
        <f t="shared" si="39"/>
        <v>1040.6999999999903</v>
      </c>
      <c r="B226">
        <v>81</v>
      </c>
      <c r="C226">
        <f t="shared" si="33"/>
        <v>28.653704789995345</v>
      </c>
      <c r="D226">
        <f t="shared" si="34"/>
        <v>198.61557278829935</v>
      </c>
      <c r="E226">
        <f t="shared" si="35"/>
        <v>52.346295210004655</v>
      </c>
      <c r="F226">
        <f t="shared" si="36"/>
        <v>12.225104373127669</v>
      </c>
      <c r="G226">
        <f t="shared" si="36"/>
        <v>37.05014640864681</v>
      </c>
      <c r="H226">
        <f t="shared" si="36"/>
        <v>1.7869598344306512</v>
      </c>
      <c r="I226">
        <f t="shared" si="36"/>
        <v>1.9371970166348821E-4</v>
      </c>
      <c r="J226">
        <f t="shared" si="37"/>
        <v>51.062404335906798</v>
      </c>
      <c r="K226">
        <f t="shared" si="32"/>
        <v>1.2838908740978567</v>
      </c>
      <c r="L226">
        <f t="shared" si="38"/>
        <v>1.6483757765917586</v>
      </c>
    </row>
    <row r="227" spans="1:12" x14ac:dyDescent="0.25">
      <c r="A227">
        <f t="shared" si="39"/>
        <v>1040.7499999999902</v>
      </c>
      <c r="B227">
        <v>72</v>
      </c>
      <c r="C227">
        <f t="shared" si="33"/>
        <v>28.632900820961083</v>
      </c>
      <c r="D227">
        <f t="shared" si="34"/>
        <v>198.56557278829939</v>
      </c>
      <c r="E227">
        <f t="shared" si="35"/>
        <v>43.367099179038917</v>
      </c>
      <c r="F227">
        <f t="shared" si="36"/>
        <v>13.939100016056491</v>
      </c>
      <c r="G227">
        <f t="shared" si="36"/>
        <v>36.1925945487517</v>
      </c>
      <c r="H227">
        <f t="shared" si="36"/>
        <v>1.4796006078629282</v>
      </c>
      <c r="I227">
        <f t="shared" si="36"/>
        <v>1.3742037589431361E-4</v>
      </c>
      <c r="J227">
        <f t="shared" si="37"/>
        <v>51.611432593047013</v>
      </c>
      <c r="K227">
        <f t="shared" si="32"/>
        <v>-8.2443334140080964</v>
      </c>
      <c r="L227">
        <f t="shared" si="38"/>
        <v>67.969033441330396</v>
      </c>
    </row>
    <row r="228" spans="1:12" x14ac:dyDescent="0.25">
      <c r="A228">
        <f t="shared" si="39"/>
        <v>1040.7999999999902</v>
      </c>
      <c r="B228">
        <v>85</v>
      </c>
      <c r="C228">
        <f t="shared" si="33"/>
        <v>28.612096851926822</v>
      </c>
      <c r="D228">
        <f t="shared" si="34"/>
        <v>198.51557278829944</v>
      </c>
      <c r="E228">
        <f t="shared" si="35"/>
        <v>56.387903148073178</v>
      </c>
      <c r="F228">
        <f t="shared" si="36"/>
        <v>15.816791194675664</v>
      </c>
      <c r="G228">
        <f t="shared" si="36"/>
        <v>35.184468522206458</v>
      </c>
      <c r="H228">
        <f t="shared" si="36"/>
        <v>1.2192020932059804</v>
      </c>
      <c r="I228">
        <f t="shared" si="36"/>
        <v>9.7013005907561306E-5</v>
      </c>
      <c r="J228">
        <f t="shared" si="37"/>
        <v>52.220558823094009</v>
      </c>
      <c r="K228">
        <f t="shared" si="32"/>
        <v>4.1673443249791688</v>
      </c>
      <c r="L228">
        <f t="shared" si="38"/>
        <v>17.366758722936083</v>
      </c>
    </row>
    <row r="229" spans="1:12" x14ac:dyDescent="0.25">
      <c r="A229">
        <f t="shared" si="39"/>
        <v>1040.8499999999901</v>
      </c>
      <c r="B229">
        <v>72</v>
      </c>
      <c r="C229">
        <f t="shared" si="33"/>
        <v>28.59129288289256</v>
      </c>
      <c r="D229">
        <f t="shared" si="34"/>
        <v>198.46557278829948</v>
      </c>
      <c r="E229">
        <f t="shared" si="35"/>
        <v>43.40870711710744</v>
      </c>
      <c r="F229">
        <f t="shared" si="36"/>
        <v>17.860907316405587</v>
      </c>
      <c r="G229">
        <f t="shared" si="36"/>
        <v>34.039546167982053</v>
      </c>
      <c r="H229">
        <f t="shared" si="36"/>
        <v>0.99978907467249356</v>
      </c>
      <c r="I229">
        <f t="shared" si="36"/>
        <v>6.8156970572073126E-5</v>
      </c>
      <c r="J229">
        <f t="shared" si="37"/>
        <v>52.900310716030702</v>
      </c>
      <c r="K229">
        <f t="shared" si="32"/>
        <v>-9.4916035989232626</v>
      </c>
      <c r="L229">
        <f t="shared" si="38"/>
        <v>90.090538879093032</v>
      </c>
    </row>
    <row r="230" spans="1:12" x14ac:dyDescent="0.25">
      <c r="A230">
        <f t="shared" si="39"/>
        <v>1040.8999999999901</v>
      </c>
      <c r="B230">
        <v>84</v>
      </c>
      <c r="C230">
        <f t="shared" si="33"/>
        <v>28.570488913858298</v>
      </c>
      <c r="D230">
        <f t="shared" si="34"/>
        <v>198.41557278829953</v>
      </c>
      <c r="E230">
        <f t="shared" si="35"/>
        <v>55.429511086141702</v>
      </c>
      <c r="F230">
        <f t="shared" si="36"/>
        <v>20.071976545018906</v>
      </c>
      <c r="G230">
        <f t="shared" si="36"/>
        <v>32.773137170476765</v>
      </c>
      <c r="H230">
        <f t="shared" si="36"/>
        <v>0.81591057509118692</v>
      </c>
      <c r="I230">
        <f t="shared" si="36"/>
        <v>4.7653201656779904E-5</v>
      </c>
      <c r="J230">
        <f t="shared" si="37"/>
        <v>53.661071943788514</v>
      </c>
      <c r="K230">
        <f t="shared" si="32"/>
        <v>1.7684391423531878</v>
      </c>
      <c r="L230">
        <f t="shared" si="38"/>
        <v>3.1273770002068781</v>
      </c>
    </row>
    <row r="231" spans="1:12" x14ac:dyDescent="0.25">
      <c r="A231">
        <f t="shared" si="39"/>
        <v>1040.94999999999</v>
      </c>
      <c r="B231">
        <v>83</v>
      </c>
      <c r="C231">
        <f t="shared" si="33"/>
        <v>28.549684944824037</v>
      </c>
      <c r="D231">
        <f t="shared" si="34"/>
        <v>198.36557278829957</v>
      </c>
      <c r="E231">
        <f t="shared" si="35"/>
        <v>54.450315055175963</v>
      </c>
      <c r="F231">
        <f t="shared" si="36"/>
        <v>22.448030990142048</v>
      </c>
      <c r="G231">
        <f t="shared" si="36"/>
        <v>31.401743270941836</v>
      </c>
      <c r="H231">
        <f t="shared" si="36"/>
        <v>0.66264088139012001</v>
      </c>
      <c r="I231">
        <f t="shared" si="36"/>
        <v>3.3157011442107645E-5</v>
      </c>
      <c r="J231">
        <f t="shared" si="37"/>
        <v>54.512448299485442</v>
      </c>
      <c r="K231">
        <f t="shared" si="32"/>
        <v>-6.2133244309478641E-2</v>
      </c>
      <c r="L231">
        <f t="shared" si="38"/>
        <v>3.8605400484213598E-3</v>
      </c>
    </row>
    <row r="232" spans="1:12" x14ac:dyDescent="0.25">
      <c r="A232">
        <f t="shared" si="39"/>
        <v>1040.99999999999</v>
      </c>
      <c r="B232">
        <v>76</v>
      </c>
      <c r="C232">
        <f t="shared" si="33"/>
        <v>28.528880975789775</v>
      </c>
      <c r="D232">
        <f t="shared" si="34"/>
        <v>198.31557278829962</v>
      </c>
      <c r="E232">
        <f t="shared" si="35"/>
        <v>47.471119024210225</v>
      </c>
      <c r="F232">
        <f t="shared" si="36"/>
        <v>24.984338432366737</v>
      </c>
      <c r="G232">
        <f t="shared" si="36"/>
        <v>29.942702134635329</v>
      </c>
      <c r="H232">
        <f t="shared" si="36"/>
        <v>0.53556893502182412</v>
      </c>
      <c r="I232">
        <f t="shared" si="36"/>
        <v>2.2959380313751051E-5</v>
      </c>
      <c r="J232">
        <f t="shared" si="37"/>
        <v>55.462632461404205</v>
      </c>
      <c r="K232">
        <f t="shared" si="32"/>
        <v>-7.99151343719398</v>
      </c>
      <c r="L232">
        <f t="shared" si="38"/>
        <v>63.864287016851939</v>
      </c>
    </row>
    <row r="233" spans="1:12" x14ac:dyDescent="0.25">
      <c r="A233">
        <f t="shared" si="39"/>
        <v>1041.04999999999</v>
      </c>
      <c r="B233">
        <v>91</v>
      </c>
      <c r="C233">
        <f t="shared" si="33"/>
        <v>28.508077006755514</v>
      </c>
      <c r="D233">
        <f t="shared" si="34"/>
        <v>198.26557278829966</v>
      </c>
      <c r="E233">
        <f t="shared" si="35"/>
        <v>62.491922993244486</v>
      </c>
      <c r="F233">
        <f t="shared" si="36"/>
        <v>27.673172066225508</v>
      </c>
      <c r="G233">
        <f t="shared" si="36"/>
        <v>28.413825559698683</v>
      </c>
      <c r="H233">
        <f t="shared" si="36"/>
        <v>0.43077849952808589</v>
      </c>
      <c r="I233">
        <f t="shared" si="36"/>
        <v>1.5821455474915806E-5</v>
      </c>
      <c r="J233">
        <f t="shared" si="37"/>
        <v>56.517791946907757</v>
      </c>
      <c r="K233">
        <f t="shared" si="32"/>
        <v>5.9741310463367299</v>
      </c>
      <c r="L233">
        <f t="shared" si="38"/>
        <v>35.69024175880439</v>
      </c>
    </row>
    <row r="234" spans="1:12" x14ac:dyDescent="0.25">
      <c r="A234">
        <f t="shared" si="39"/>
        <v>1041.0999999999899</v>
      </c>
      <c r="B234">
        <v>83</v>
      </c>
      <c r="C234">
        <f t="shared" si="33"/>
        <v>28.487273037721252</v>
      </c>
      <c r="D234">
        <f t="shared" si="34"/>
        <v>198.21557278829971</v>
      </c>
      <c r="E234">
        <f t="shared" si="35"/>
        <v>54.512726962278748</v>
      </c>
      <c r="F234">
        <f t="shared" si="36"/>
        <v>30.503629775564612</v>
      </c>
      <c r="G234">
        <f t="shared" si="36"/>
        <v>26.833042478987053</v>
      </c>
      <c r="H234">
        <f t="shared" si="36"/>
        <v>0.34482135053474866</v>
      </c>
      <c r="I234">
        <f t="shared" si="36"/>
        <v>1.0850111299549768E-5</v>
      </c>
      <c r="J234">
        <f t="shared" si="37"/>
        <v>57.681504455197718</v>
      </c>
      <c r="K234">
        <f t="shared" si="32"/>
        <v>-3.16877749291897</v>
      </c>
      <c r="L234">
        <f t="shared" si="38"/>
        <v>10.041150799629833</v>
      </c>
    </row>
    <row r="235" spans="1:12" x14ac:dyDescent="0.25">
      <c r="A235">
        <f t="shared" si="39"/>
        <v>1041.1499999999899</v>
      </c>
      <c r="B235">
        <v>98</v>
      </c>
      <c r="C235">
        <f t="shared" si="33"/>
        <v>28.46646906868699</v>
      </c>
      <c r="D235">
        <f t="shared" si="34"/>
        <v>198.16557278829976</v>
      </c>
      <c r="E235">
        <f t="shared" si="35"/>
        <v>69.53353093131301</v>
      </c>
      <c r="F235">
        <f t="shared" si="36"/>
        <v>33.461514024267608</v>
      </c>
      <c r="G235">
        <f t="shared" si="36"/>
        <v>25.218056588290143</v>
      </c>
      <c r="H235">
        <f t="shared" si="36"/>
        <v>0.27468551997122453</v>
      </c>
      <c r="I235">
        <f t="shared" si="36"/>
        <v>7.4049723532982287E-6</v>
      </c>
      <c r="J235">
        <f t="shared" si="37"/>
        <v>58.954263537501326</v>
      </c>
      <c r="K235">
        <f t="shared" si="32"/>
        <v>10.579267393811683</v>
      </c>
      <c r="L235">
        <f t="shared" si="38"/>
        <v>111.92089858976705</v>
      </c>
    </row>
    <row r="236" spans="1:12" x14ac:dyDescent="0.25">
      <c r="A236">
        <f t="shared" si="39"/>
        <v>1041.1999999999898</v>
      </c>
      <c r="B236">
        <v>83</v>
      </c>
      <c r="C236">
        <f t="shared" si="33"/>
        <v>28.445665099652729</v>
      </c>
      <c r="D236">
        <f t="shared" si="34"/>
        <v>198.1155727882998</v>
      </c>
      <c r="E236">
        <f t="shared" si="35"/>
        <v>54.554334900347271</v>
      </c>
      <c r="F236">
        <f t="shared" si="36"/>
        <v>36.529282516069102</v>
      </c>
      <c r="G236">
        <f t="shared" si="36"/>
        <v>23.586027476479899</v>
      </c>
      <c r="H236">
        <f t="shared" si="36"/>
        <v>0.21776038335172199</v>
      </c>
      <c r="I236">
        <f t="shared" si="36"/>
        <v>5.0293768463327947E-6</v>
      </c>
      <c r="J236">
        <f t="shared" si="37"/>
        <v>60.333075405277569</v>
      </c>
      <c r="K236">
        <f t="shared" si="32"/>
        <v>-5.7787405049302976</v>
      </c>
      <c r="L236">
        <f t="shared" si="38"/>
        <v>33.39384182332207</v>
      </c>
    </row>
    <row r="237" spans="1:12" x14ac:dyDescent="0.25">
      <c r="A237">
        <f t="shared" si="39"/>
        <v>1041.2499999999898</v>
      </c>
      <c r="B237">
        <v>88</v>
      </c>
      <c r="C237">
        <f t="shared" si="33"/>
        <v>28.424861130618467</v>
      </c>
      <c r="D237">
        <f t="shared" si="34"/>
        <v>198.06557278829985</v>
      </c>
      <c r="E237">
        <f t="shared" si="35"/>
        <v>59.575138869381533</v>
      </c>
      <c r="F237">
        <f t="shared" si="36"/>
        <v>39.68607833793763</v>
      </c>
      <c r="G237">
        <f t="shared" si="36"/>
        <v>21.95328289196949</v>
      </c>
      <c r="H237">
        <f t="shared" si="36"/>
        <v>0.17180012166114428</v>
      </c>
      <c r="I237">
        <f t="shared" si="36"/>
        <v>3.3994323522292156E-6</v>
      </c>
      <c r="J237">
        <f t="shared" si="37"/>
        <v>61.811164751000618</v>
      </c>
      <c r="K237">
        <f t="shared" si="32"/>
        <v>-2.236025881619085</v>
      </c>
      <c r="L237">
        <f t="shared" si="38"/>
        <v>4.9998117432704063</v>
      </c>
    </row>
    <row r="238" spans="1:12" x14ac:dyDescent="0.25">
      <c r="A238">
        <f t="shared" si="39"/>
        <v>1041.2999999999897</v>
      </c>
      <c r="B238">
        <v>95</v>
      </c>
      <c r="C238">
        <f t="shared" si="33"/>
        <v>28.404057161584205</v>
      </c>
      <c r="D238">
        <f t="shared" si="34"/>
        <v>198.01557278829989</v>
      </c>
      <c r="E238">
        <f t="shared" si="35"/>
        <v>66.595942838415795</v>
      </c>
      <c r="F238">
        <f t="shared" si="36"/>
        <v>42.907846364183193</v>
      </c>
      <c r="G238">
        <f t="shared" si="36"/>
        <v>20.335068322650351</v>
      </c>
      <c r="H238">
        <f t="shared" si="36"/>
        <v>0.13488683055270606</v>
      </c>
      <c r="I238">
        <f t="shared" si="36"/>
        <v>2.2866522182067444E-6</v>
      </c>
      <c r="J238">
        <f t="shared" si="37"/>
        <v>63.377803804038471</v>
      </c>
      <c r="K238">
        <f t="shared" si="32"/>
        <v>3.2181390343773231</v>
      </c>
      <c r="L238">
        <f t="shared" si="38"/>
        <v>10.356418844583009</v>
      </c>
    </row>
    <row r="239" spans="1:12" x14ac:dyDescent="0.25">
      <c r="A239">
        <f t="shared" si="39"/>
        <v>1041.3499999999897</v>
      </c>
      <c r="B239">
        <v>83</v>
      </c>
      <c r="C239">
        <f t="shared" si="33"/>
        <v>28.383253192549944</v>
      </c>
      <c r="D239">
        <f t="shared" si="34"/>
        <v>197.96557278829994</v>
      </c>
      <c r="E239">
        <f t="shared" si="35"/>
        <v>54.616746807450056</v>
      </c>
      <c r="F239">
        <f t="shared" si="36"/>
        <v>46.167540301320649</v>
      </c>
      <c r="G239">
        <f t="shared" si="36"/>
        <v>18.745338466717264</v>
      </c>
      <c r="H239">
        <f t="shared" si="36"/>
        <v>0.10539429950329415</v>
      </c>
      <c r="I239">
        <f t="shared" si="36"/>
        <v>1.5307184572699269E-6</v>
      </c>
      <c r="J239">
        <f t="shared" si="37"/>
        <v>65.018274598259666</v>
      </c>
      <c r="K239">
        <f t="shared" si="32"/>
        <v>-10.40152779080961</v>
      </c>
      <c r="L239">
        <f t="shared" si="38"/>
        <v>108.19178038298463</v>
      </c>
    </row>
    <row r="240" spans="1:12" x14ac:dyDescent="0.25">
      <c r="A240">
        <f t="shared" si="39"/>
        <v>1041.3999999999896</v>
      </c>
      <c r="B240">
        <v>87</v>
      </c>
      <c r="C240">
        <f t="shared" si="33"/>
        <v>28.362449223515682</v>
      </c>
      <c r="D240">
        <f t="shared" si="34"/>
        <v>197.91557278829998</v>
      </c>
      <c r="E240">
        <f t="shared" si="35"/>
        <v>58.637550776484318</v>
      </c>
      <c r="F240">
        <f t="shared" si="36"/>
        <v>49.43542196183293</v>
      </c>
      <c r="G240">
        <f t="shared" si="36"/>
        <v>17.196593505235857</v>
      </c>
      <c r="H240">
        <f t="shared" si="36"/>
        <v>8.1953250136232225E-2</v>
      </c>
      <c r="I240">
        <f t="shared" si="36"/>
        <v>1.0197459975922326E-6</v>
      </c>
      <c r="J240">
        <f t="shared" si="37"/>
        <v>66.713969736951015</v>
      </c>
      <c r="K240">
        <f t="shared" si="32"/>
        <v>-8.0764189604666967</v>
      </c>
      <c r="L240">
        <f t="shared" si="38"/>
        <v>65.228543224985955</v>
      </c>
    </row>
    <row r="241" spans="1:12" x14ac:dyDescent="0.25">
      <c r="A241">
        <f t="shared" si="39"/>
        <v>1041.4499999999896</v>
      </c>
      <c r="B241">
        <v>85</v>
      </c>
      <c r="C241">
        <f t="shared" si="33"/>
        <v>28.341645254481421</v>
      </c>
      <c r="D241">
        <f t="shared" si="34"/>
        <v>197.86557278830003</v>
      </c>
      <c r="E241">
        <f t="shared" si="35"/>
        <v>56.658354745518579</v>
      </c>
      <c r="F241">
        <f t="shared" si="36"/>
        <v>52.679451259064976</v>
      </c>
      <c r="G241">
        <f t="shared" si="36"/>
        <v>15.699761427906806</v>
      </c>
      <c r="H241">
        <f t="shared" si="36"/>
        <v>6.3418611626949978E-2</v>
      </c>
      <c r="I241">
        <f t="shared" si="36"/>
        <v>6.7606770145511971E-7</v>
      </c>
      <c r="J241">
        <f t="shared" si="37"/>
        <v>68.442631974666426</v>
      </c>
      <c r="K241">
        <f t="shared" si="32"/>
        <v>-11.784277229147847</v>
      </c>
      <c r="L241">
        <f t="shared" si="38"/>
        <v>138.86918981341245</v>
      </c>
    </row>
    <row r="242" spans="1:12" x14ac:dyDescent="0.25">
      <c r="A242">
        <f t="shared" si="39"/>
        <v>1041.4999999999895</v>
      </c>
      <c r="B242">
        <v>99</v>
      </c>
      <c r="C242">
        <f t="shared" si="33"/>
        <v>28.320841285447159</v>
      </c>
      <c r="D242">
        <f t="shared" si="34"/>
        <v>197.81557278830007</v>
      </c>
      <c r="E242">
        <f t="shared" si="35"/>
        <v>70.679158714552841</v>
      </c>
      <c r="F242">
        <f t="shared" si="36"/>
        <v>55.865762129276469</v>
      </c>
      <c r="G242">
        <f t="shared" si="36"/>
        <v>14.264126079761047</v>
      </c>
      <c r="H242">
        <f t="shared" si="36"/>
        <v>4.883922536735074E-2</v>
      </c>
      <c r="I242">
        <f t="shared" si="36"/>
        <v>4.460564830076555E-7</v>
      </c>
      <c r="J242">
        <f t="shared" si="37"/>
        <v>70.178727880461352</v>
      </c>
      <c r="K242">
        <f t="shared" si="32"/>
        <v>0.50043083409148892</v>
      </c>
      <c r="L242">
        <f t="shared" si="38"/>
        <v>0.25043101970950332</v>
      </c>
    </row>
    <row r="243" spans="1:12" x14ac:dyDescent="0.25">
      <c r="A243">
        <f t="shared" si="39"/>
        <v>1041.5499999999895</v>
      </c>
      <c r="B243">
        <v>97</v>
      </c>
      <c r="C243">
        <f t="shared" si="33"/>
        <v>28.300037316412897</v>
      </c>
      <c r="D243">
        <f t="shared" si="34"/>
        <v>197.76557278830012</v>
      </c>
      <c r="E243">
        <f t="shared" si="35"/>
        <v>68.699962683587103</v>
      </c>
      <c r="F243">
        <f t="shared" si="36"/>
        <v>58.959216242795485</v>
      </c>
      <c r="G243">
        <f t="shared" si="36"/>
        <v>12.897299148480499</v>
      </c>
      <c r="H243">
        <f t="shared" si="36"/>
        <v>3.7430212472971534E-2</v>
      </c>
      <c r="I243">
        <f t="shared" si="36"/>
        <v>2.9288087386926153E-7</v>
      </c>
      <c r="J243">
        <f t="shared" si="37"/>
        <v>71.89394589662983</v>
      </c>
      <c r="K243">
        <f t="shared" si="32"/>
        <v>-3.1939832130427277</v>
      </c>
      <c r="L243">
        <f t="shared" si="38"/>
        <v>10.201528765198747</v>
      </c>
    </row>
    <row r="244" spans="1:12" x14ac:dyDescent="0.25">
      <c r="A244">
        <f t="shared" si="39"/>
        <v>1041.5999999999894</v>
      </c>
      <c r="B244">
        <v>107</v>
      </c>
      <c r="C244">
        <f t="shared" si="33"/>
        <v>28.279233347378636</v>
      </c>
      <c r="D244">
        <f t="shared" si="34"/>
        <v>197.71557278830016</v>
      </c>
      <c r="E244">
        <f t="shared" si="35"/>
        <v>78.720766652621364</v>
      </c>
      <c r="F244">
        <f t="shared" si="36"/>
        <v>61.924023109552003</v>
      </c>
      <c r="G244">
        <f t="shared" si="36"/>
        <v>11.605233048764012</v>
      </c>
      <c r="H244">
        <f t="shared" si="36"/>
        <v>2.8548106366450263E-2</v>
      </c>
      <c r="I244">
        <f t="shared" si="36"/>
        <v>1.9137872460295459E-7</v>
      </c>
      <c r="J244">
        <f t="shared" si="37"/>
        <v>73.557804456061191</v>
      </c>
      <c r="K244">
        <f t="shared" si="32"/>
        <v>5.1629621965601729</v>
      </c>
      <c r="L244">
        <f t="shared" si="38"/>
        <v>26.656178643109445</v>
      </c>
    </row>
    <row r="245" spans="1:12" x14ac:dyDescent="0.25">
      <c r="A245">
        <f t="shared" si="39"/>
        <v>1041.6499999999894</v>
      </c>
      <c r="B245">
        <v>101</v>
      </c>
      <c r="C245">
        <f t="shared" si="33"/>
        <v>28.258429378344374</v>
      </c>
      <c r="D245">
        <f t="shared" si="34"/>
        <v>197.66557278830021</v>
      </c>
      <c r="E245">
        <f t="shared" si="35"/>
        <v>72.741570621655626</v>
      </c>
      <c r="F245">
        <f t="shared" si="36"/>
        <v>64.724412166238281</v>
      </c>
      <c r="G245">
        <f t="shared" si="36"/>
        <v>10.392270618209002</v>
      </c>
      <c r="H245">
        <f t="shared" si="36"/>
        <v>2.1668747479225051E-2</v>
      </c>
      <c r="I245">
        <f t="shared" si="36"/>
        <v>1.2445082753248995E-7</v>
      </c>
      <c r="J245">
        <f t="shared" si="37"/>
        <v>75.138351656377324</v>
      </c>
      <c r="K245">
        <f t="shared" si="32"/>
        <v>-2.3967810347216982</v>
      </c>
      <c r="L245">
        <f t="shared" si="38"/>
        <v>5.7445593284016141</v>
      </c>
    </row>
    <row r="246" spans="1:12" x14ac:dyDescent="0.25">
      <c r="A246">
        <f t="shared" si="39"/>
        <v>1041.6999999999894</v>
      </c>
      <c r="B246">
        <v>113</v>
      </c>
      <c r="C246">
        <f t="shared" si="33"/>
        <v>28.237625409310112</v>
      </c>
      <c r="D246">
        <f t="shared" si="34"/>
        <v>197.61557278830026</v>
      </c>
      <c r="E246">
        <f t="shared" si="35"/>
        <v>84.762374590689888</v>
      </c>
      <c r="F246">
        <f t="shared" si="36"/>
        <v>67.325339802233728</v>
      </c>
      <c r="G246">
        <f t="shared" si="36"/>
        <v>9.2612267418086898</v>
      </c>
      <c r="H246">
        <f t="shared" si="36"/>
        <v>1.6367856136408076E-2</v>
      </c>
      <c r="I246">
        <f t="shared" si="36"/>
        <v>8.0538476493569575E-8</v>
      </c>
      <c r="J246">
        <f t="shared" si="37"/>
        <v>76.602934480717295</v>
      </c>
      <c r="K246">
        <f t="shared" si="32"/>
        <v>8.1594401099725928</v>
      </c>
      <c r="L246">
        <f t="shared" si="38"/>
        <v>66.576462908229558</v>
      </c>
    </row>
    <row r="247" spans="1:12" x14ac:dyDescent="0.25">
      <c r="A247">
        <f t="shared" si="39"/>
        <v>1041.7499999999893</v>
      </c>
      <c r="B247">
        <v>107</v>
      </c>
      <c r="C247">
        <f t="shared" si="33"/>
        <v>28.216821440275851</v>
      </c>
      <c r="D247">
        <f t="shared" si="34"/>
        <v>197.5655727883003</v>
      </c>
      <c r="E247">
        <f t="shared" si="35"/>
        <v>78.783178559724149</v>
      </c>
      <c r="F247">
        <f t="shared" si="36"/>
        <v>69.693212178383931</v>
      </c>
      <c r="G247">
        <f t="shared" si="36"/>
        <v>8.2134964793308711</v>
      </c>
      <c r="H247">
        <f t="shared" si="36"/>
        <v>1.2304140406843389E-2</v>
      </c>
      <c r="I247">
        <f t="shared" si="36"/>
        <v>5.1869315845381799E-8</v>
      </c>
      <c r="J247">
        <f t="shared" si="37"/>
        <v>77.919012849990963</v>
      </c>
      <c r="K247">
        <f t="shared" si="32"/>
        <v>0.86416570973318585</v>
      </c>
      <c r="L247">
        <f t="shared" si="38"/>
        <v>0.74678237387866087</v>
      </c>
    </row>
    <row r="248" spans="1:12" x14ac:dyDescent="0.25">
      <c r="A248">
        <f t="shared" si="39"/>
        <v>1041.7999999999893</v>
      </c>
      <c r="B248">
        <v>97</v>
      </c>
      <c r="C248">
        <f t="shared" si="33"/>
        <v>28.196017471241589</v>
      </c>
      <c r="D248">
        <f t="shared" si="34"/>
        <v>197.51557278830035</v>
      </c>
      <c r="E248">
        <f t="shared" si="35"/>
        <v>68.803982528758411</v>
      </c>
      <c r="F248">
        <f t="shared" si="36"/>
        <v>71.796603237606064</v>
      </c>
      <c r="G248">
        <f t="shared" si="36"/>
        <v>7.2491839789506454</v>
      </c>
      <c r="H248">
        <f t="shared" si="36"/>
        <v>9.2047552645361241E-3</v>
      </c>
      <c r="I248">
        <f t="shared" si="36"/>
        <v>3.3244447359914255E-8</v>
      </c>
      <c r="J248">
        <f t="shared" si="37"/>
        <v>79.054992005065685</v>
      </c>
      <c r="K248">
        <f t="shared" si="32"/>
        <v>-10.251009476307274</v>
      </c>
      <c r="L248">
        <f t="shared" si="38"/>
        <v>105.08319528334154</v>
      </c>
    </row>
    <row r="249" spans="1:12" x14ac:dyDescent="0.25">
      <c r="A249">
        <f t="shared" si="39"/>
        <v>1041.8499999999892</v>
      </c>
      <c r="B249">
        <v>117</v>
      </c>
      <c r="C249">
        <f t="shared" si="33"/>
        <v>28.175213502207328</v>
      </c>
      <c r="D249">
        <f t="shared" si="34"/>
        <v>197.46557278830039</v>
      </c>
      <c r="E249">
        <f t="shared" si="35"/>
        <v>88.824786497792672</v>
      </c>
      <c r="F249">
        <f t="shared" si="36"/>
        <v>73.606946594213355</v>
      </c>
      <c r="G249">
        <f t="shared" si="36"/>
        <v>6.3672464077602955</v>
      </c>
      <c r="H249">
        <f t="shared" si="36"/>
        <v>6.8529048537102526E-3</v>
      </c>
      <c r="I249">
        <f t="shared" si="36"/>
        <v>2.1204557034526957E-8</v>
      </c>
      <c r="J249">
        <f t="shared" si="37"/>
        <v>79.981045928031918</v>
      </c>
      <c r="K249">
        <f t="shared" si="32"/>
        <v>8.8437405697607545</v>
      </c>
      <c r="L249">
        <f t="shared" si="38"/>
        <v>78.211747265232276</v>
      </c>
    </row>
    <row r="250" spans="1:12" x14ac:dyDescent="0.25">
      <c r="A250">
        <f t="shared" si="39"/>
        <v>1041.8999999999892</v>
      </c>
      <c r="B250">
        <v>113</v>
      </c>
      <c r="C250">
        <f t="shared" si="33"/>
        <v>28.154409533173066</v>
      </c>
      <c r="D250">
        <f t="shared" si="34"/>
        <v>197.41557278830044</v>
      </c>
      <c r="E250">
        <f t="shared" si="35"/>
        <v>84.845590466826934</v>
      </c>
      <c r="F250">
        <f t="shared" si="36"/>
        <v>75.099180082799663</v>
      </c>
      <c r="G250">
        <f t="shared" si="36"/>
        <v>5.5656472920095714</v>
      </c>
      <c r="H250">
        <f t="shared" si="36"/>
        <v>5.0773680591188622E-3</v>
      </c>
      <c r="I250">
        <f t="shared" si="36"/>
        <v>1.3459867338781766E-8</v>
      </c>
      <c r="J250">
        <f t="shared" si="37"/>
        <v>80.669904756328222</v>
      </c>
      <c r="K250">
        <f t="shared" si="32"/>
        <v>4.175685710498712</v>
      </c>
      <c r="L250">
        <f t="shared" si="38"/>
        <v>17.436351152863132</v>
      </c>
    </row>
    <row r="251" spans="1:12" x14ac:dyDescent="0.25">
      <c r="A251">
        <f t="shared" si="39"/>
        <v>1041.9499999999891</v>
      </c>
      <c r="B251">
        <v>109</v>
      </c>
      <c r="C251">
        <f t="shared" si="33"/>
        <v>28.133605564138804</v>
      </c>
      <c r="D251">
        <f t="shared" si="34"/>
        <v>197.36557278830048</v>
      </c>
      <c r="E251">
        <f t="shared" si="35"/>
        <v>80.866394435861196</v>
      </c>
      <c r="F251">
        <f t="shared" si="36"/>
        <v>76.252322673627376</v>
      </c>
      <c r="G251">
        <f t="shared" si="36"/>
        <v>4.8415140067540934</v>
      </c>
      <c r="H251">
        <f t="shared" si="36"/>
        <v>3.7437262068969429E-3</v>
      </c>
      <c r="I251">
        <f t="shared" si="36"/>
        <v>8.5026410072708744E-9</v>
      </c>
      <c r="J251">
        <f t="shared" si="37"/>
        <v>81.097580415091002</v>
      </c>
      <c r="K251">
        <f t="shared" si="32"/>
        <v>-0.23118597922980655</v>
      </c>
      <c r="L251">
        <f t="shared" si="38"/>
        <v>5.3446956992444547E-2</v>
      </c>
    </row>
    <row r="252" spans="1:12" x14ac:dyDescent="0.25">
      <c r="A252">
        <f t="shared" si="39"/>
        <v>1041.9999999999891</v>
      </c>
      <c r="B252">
        <v>127</v>
      </c>
      <c r="C252">
        <f t="shared" si="33"/>
        <v>28.112801595104543</v>
      </c>
      <c r="D252">
        <f t="shared" si="34"/>
        <v>197.31557278830053</v>
      </c>
      <c r="E252">
        <f t="shared" si="35"/>
        <v>98.887198404895457</v>
      </c>
      <c r="F252">
        <f t="shared" si="36"/>
        <v>77.049965206191331</v>
      </c>
      <c r="G252">
        <f t="shared" si="36"/>
        <v>4.1912946507116331</v>
      </c>
      <c r="H252">
        <f t="shared" si="36"/>
        <v>2.7470780643477988E-3</v>
      </c>
      <c r="I252">
        <f t="shared" si="36"/>
        <v>5.3452545876625897E-9</v>
      </c>
      <c r="J252">
        <f t="shared" si="37"/>
        <v>81.244006940312559</v>
      </c>
      <c r="K252">
        <f t="shared" si="32"/>
        <v>17.643191464582898</v>
      </c>
      <c r="L252">
        <f t="shared" si="38"/>
        <v>311.28220505593083</v>
      </c>
    </row>
    <row r="253" spans="1:12" x14ac:dyDescent="0.25">
      <c r="A253">
        <f t="shared" si="39"/>
        <v>1042.049999999989</v>
      </c>
      <c r="B253">
        <v>102</v>
      </c>
      <c r="C253">
        <f t="shared" si="33"/>
        <v>28.091997626070281</v>
      </c>
      <c r="D253">
        <f t="shared" si="34"/>
        <v>197.26557278830057</v>
      </c>
      <c r="E253">
        <f t="shared" si="35"/>
        <v>73.908002373929719</v>
      </c>
      <c r="F253">
        <f t="shared" si="36"/>
        <v>77.480658902244059</v>
      </c>
      <c r="G253">
        <f t="shared" si="36"/>
        <v>3.610910149650862</v>
      </c>
      <c r="H253">
        <f t="shared" si="36"/>
        <v>2.0060391797833282E-3</v>
      </c>
      <c r="I253">
        <f t="shared" si="36"/>
        <v>3.3441398826852775E-9</v>
      </c>
      <c r="J253">
        <f t="shared" si="37"/>
        <v>81.093575094418853</v>
      </c>
      <c r="K253">
        <f t="shared" si="32"/>
        <v>-7.1855727204891338</v>
      </c>
      <c r="L253">
        <f t="shared" si="38"/>
        <v>51.632455321437611</v>
      </c>
    </row>
    <row r="254" spans="1:12" x14ac:dyDescent="0.25">
      <c r="A254">
        <f t="shared" si="39"/>
        <v>1042.099999999989</v>
      </c>
      <c r="B254">
        <v>112</v>
      </c>
      <c r="C254">
        <f t="shared" si="33"/>
        <v>28.071193657036019</v>
      </c>
      <c r="D254">
        <f t="shared" si="34"/>
        <v>197.21557278830062</v>
      </c>
      <c r="E254">
        <f t="shared" si="35"/>
        <v>83.928806342963981</v>
      </c>
      <c r="F254">
        <f t="shared" si="36"/>
        <v>77.53818880186482</v>
      </c>
      <c r="G254">
        <f t="shared" si="36"/>
        <v>3.0958981122554534</v>
      </c>
      <c r="H254">
        <f t="shared" si="36"/>
        <v>1.4578381440936373E-3</v>
      </c>
      <c r="I254">
        <f t="shared" si="36"/>
        <v>2.0821018219801727E-9</v>
      </c>
      <c r="J254">
        <f t="shared" si="37"/>
        <v>80.635544754346469</v>
      </c>
      <c r="K254">
        <f t="shared" si="32"/>
        <v>3.2932615886175114</v>
      </c>
      <c r="L254">
        <f t="shared" si="38"/>
        <v>10.845571891063535</v>
      </c>
    </row>
    <row r="255" spans="1:12" x14ac:dyDescent="0.25">
      <c r="A255">
        <f t="shared" si="39"/>
        <v>1042.1499999999889</v>
      </c>
      <c r="B255">
        <v>110</v>
      </c>
      <c r="C255">
        <f t="shared" si="33"/>
        <v>28.050389688001758</v>
      </c>
      <c r="D255">
        <f t="shared" si="34"/>
        <v>197.16557278830066</v>
      </c>
      <c r="E255">
        <f t="shared" si="35"/>
        <v>81.949610311998242</v>
      </c>
      <c r="F255">
        <f t="shared" si="36"/>
        <v>77.221722994518501</v>
      </c>
      <c r="G255">
        <f t="shared" si="36"/>
        <v>2.6415456793361818</v>
      </c>
      <c r="H255">
        <f t="shared" si="36"/>
        <v>1.0543400310901257E-3</v>
      </c>
      <c r="I255">
        <f t="shared" si="36"/>
        <v>1.290092889306751E-9</v>
      </c>
      <c r="J255">
        <f t="shared" si="37"/>
        <v>79.864323015175856</v>
      </c>
      <c r="K255">
        <f t="shared" si="32"/>
        <v>2.0852872968223863</v>
      </c>
      <c r="L255">
        <f t="shared" si="38"/>
        <v>4.3484231102888149</v>
      </c>
    </row>
    <row r="256" spans="1:12" x14ac:dyDescent="0.25">
      <c r="A256">
        <f t="shared" si="39"/>
        <v>1042.1999999999889</v>
      </c>
      <c r="B256">
        <v>104</v>
      </c>
      <c r="C256">
        <f t="shared" si="33"/>
        <v>28.029585718967496</v>
      </c>
      <c r="D256">
        <f t="shared" si="34"/>
        <v>197.11557278830071</v>
      </c>
      <c r="E256">
        <f t="shared" si="35"/>
        <v>75.970414281032504</v>
      </c>
      <c r="F256">
        <f t="shared" si="36"/>
        <v>76.535832636564521</v>
      </c>
      <c r="G256">
        <f t="shared" si="36"/>
        <v>2.2430093268659919</v>
      </c>
      <c r="H256">
        <f t="shared" si="36"/>
        <v>7.588458638972316E-4</v>
      </c>
      <c r="I256">
        <f t="shared" si="36"/>
        <v>7.9550238725463489E-10</v>
      </c>
      <c r="J256">
        <f t="shared" si="37"/>
        <v>78.779600810089917</v>
      </c>
      <c r="K256">
        <f t="shared" si="32"/>
        <v>-2.8091865290574134</v>
      </c>
      <c r="L256">
        <f t="shared" si="38"/>
        <v>7.8915289550376375</v>
      </c>
    </row>
    <row r="257" spans="1:12" x14ac:dyDescent="0.25">
      <c r="A257">
        <f t="shared" si="39"/>
        <v>1042.2499999999889</v>
      </c>
      <c r="B257">
        <v>95</v>
      </c>
      <c r="C257">
        <f t="shared" si="33"/>
        <v>28.008781749933235</v>
      </c>
      <c r="D257">
        <f t="shared" si="34"/>
        <v>197.06557278830076</v>
      </c>
      <c r="E257">
        <f t="shared" si="35"/>
        <v>66.991218250066765</v>
      </c>
      <c r="F257">
        <f t="shared" si="36"/>
        <v>75.490382081969642</v>
      </c>
      <c r="G257">
        <f t="shared" si="36"/>
        <v>1.8954202763305168</v>
      </c>
      <c r="H257">
        <f t="shared" si="36"/>
        <v>5.4353552574744866E-4</v>
      </c>
      <c r="I257">
        <f t="shared" si="36"/>
        <v>4.8816145134736156E-10</v>
      </c>
      <c r="J257">
        <f t="shared" si="37"/>
        <v>77.386345894314061</v>
      </c>
      <c r="K257">
        <f t="shared" si="32"/>
        <v>-10.395127644247296</v>
      </c>
      <c r="L257">
        <f t="shared" si="38"/>
        <v>108.05867874019434</v>
      </c>
    </row>
    <row r="258" spans="1:12" x14ac:dyDescent="0.25">
      <c r="A258">
        <f t="shared" si="39"/>
        <v>1042.2999999999888</v>
      </c>
      <c r="B258">
        <v>93</v>
      </c>
      <c r="C258">
        <f t="shared" si="33"/>
        <v>27.987977780898973</v>
      </c>
      <c r="D258">
        <f t="shared" si="34"/>
        <v>197.0155727883008</v>
      </c>
      <c r="E258">
        <f t="shared" si="35"/>
        <v>65.012022219101027</v>
      </c>
      <c r="F258">
        <f t="shared" si="36"/>
        <v>74.100292817338726</v>
      </c>
      <c r="G258">
        <f t="shared" si="36"/>
        <v>1.5939748082821179</v>
      </c>
      <c r="H258">
        <f t="shared" si="36"/>
        <v>3.8743940333080636E-4</v>
      </c>
      <c r="I258">
        <f t="shared" si="36"/>
        <v>2.9811715236638612E-10</v>
      </c>
      <c r="J258">
        <f t="shared" si="37"/>
        <v>75.69465506532228</v>
      </c>
      <c r="K258">
        <f t="shared" si="32"/>
        <v>-10.682632846221253</v>
      </c>
      <c r="L258">
        <f t="shared" si="38"/>
        <v>114.11864452716519</v>
      </c>
    </row>
    <row r="259" spans="1:12" x14ac:dyDescent="0.25">
      <c r="A259">
        <f t="shared" si="39"/>
        <v>1042.3499999999888</v>
      </c>
      <c r="B259">
        <v>102</v>
      </c>
      <c r="C259">
        <f t="shared" si="33"/>
        <v>27.967173811864711</v>
      </c>
      <c r="D259">
        <f t="shared" si="34"/>
        <v>196.96557278830085</v>
      </c>
      <c r="E259">
        <f t="shared" si="35"/>
        <v>74.032826188135289</v>
      </c>
      <c r="F259">
        <f t="shared" si="36"/>
        <v>72.3851890975576</v>
      </c>
      <c r="G259">
        <f t="shared" si="36"/>
        <v>1.3340093483861182</v>
      </c>
      <c r="H259">
        <f t="shared" si="36"/>
        <v>2.7484075179138218E-4</v>
      </c>
      <c r="I259">
        <f t="shared" si="36"/>
        <v>1.8118070085748464E-10</v>
      </c>
      <c r="J259">
        <f t="shared" si="37"/>
        <v>73.719473286876678</v>
      </c>
      <c r="K259">
        <f t="shared" si="32"/>
        <v>0.31335290125861093</v>
      </c>
      <c r="L259">
        <f t="shared" si="38"/>
        <v>9.8190040727188774E-2</v>
      </c>
    </row>
    <row r="260" spans="1:12" x14ac:dyDescent="0.25">
      <c r="A260">
        <f t="shared" si="39"/>
        <v>1042.3999999999887</v>
      </c>
      <c r="B260">
        <v>95</v>
      </c>
      <c r="C260">
        <f t="shared" si="33"/>
        <v>27.94636984283045</v>
      </c>
      <c r="D260">
        <f t="shared" si="34"/>
        <v>196.91557278830089</v>
      </c>
      <c r="E260">
        <f t="shared" si="35"/>
        <v>67.05363015716955</v>
      </c>
      <c r="F260">
        <f t="shared" si="36"/>
        <v>70.368937044475473</v>
      </c>
      <c r="G260">
        <f t="shared" si="36"/>
        <v>1.1110606870250128</v>
      </c>
      <c r="H260">
        <f t="shared" si="36"/>
        <v>1.940260118170944E-4</v>
      </c>
      <c r="I260">
        <f t="shared" si="36"/>
        <v>1.0958179115929911E-10</v>
      </c>
      <c r="J260">
        <f t="shared" si="37"/>
        <v>71.480191757621881</v>
      </c>
      <c r="K260">
        <f t="shared" si="32"/>
        <v>-4.4265616004523309</v>
      </c>
      <c r="L260">
        <f t="shared" si="38"/>
        <v>19.5944476025991</v>
      </c>
    </row>
    <row r="261" spans="1:12" x14ac:dyDescent="0.25">
      <c r="A261">
        <f t="shared" si="39"/>
        <v>1042.4499999999887</v>
      </c>
      <c r="B261">
        <v>100</v>
      </c>
      <c r="C261">
        <f t="shared" si="33"/>
        <v>27.925565873796188</v>
      </c>
      <c r="D261">
        <f t="shared" si="34"/>
        <v>196.86557278830094</v>
      </c>
      <c r="E261">
        <f t="shared" si="35"/>
        <v>72.074434126203812</v>
      </c>
      <c r="F261">
        <f t="shared" si="36"/>
        <v>68.079092336034165</v>
      </c>
      <c r="G261">
        <f t="shared" si="36"/>
        <v>0.92091209655854045</v>
      </c>
      <c r="H261">
        <f t="shared" si="36"/>
        <v>1.3631394114555092E-4</v>
      </c>
      <c r="I261">
        <f t="shared" si="36"/>
        <v>6.5957827556386977E-11</v>
      </c>
      <c r="J261">
        <f t="shared" si="37"/>
        <v>69.000140746599797</v>
      </c>
      <c r="K261">
        <f t="shared" si="32"/>
        <v>3.0742933796040148</v>
      </c>
      <c r="L261">
        <f t="shared" si="38"/>
        <v>9.4512797838770748</v>
      </c>
    </row>
    <row r="262" spans="1:12" x14ac:dyDescent="0.25">
      <c r="A262">
        <f t="shared" si="39"/>
        <v>1042.4999999999886</v>
      </c>
      <c r="B262">
        <v>101</v>
      </c>
      <c r="C262">
        <f t="shared" si="33"/>
        <v>27.904761904761926</v>
      </c>
      <c r="D262">
        <f t="shared" si="34"/>
        <v>196.81557278830098</v>
      </c>
      <c r="E262">
        <f t="shared" si="35"/>
        <v>73.095238095238074</v>
      </c>
      <c r="F262">
        <f t="shared" si="36"/>
        <v>65.54627434103017</v>
      </c>
      <c r="G262">
        <f t="shared" si="36"/>
        <v>0.75962642251746648</v>
      </c>
      <c r="H262">
        <f t="shared" si="36"/>
        <v>9.5306403314555119E-5</v>
      </c>
      <c r="I262">
        <f t="shared" si="36"/>
        <v>3.9508976517360674E-11</v>
      </c>
      <c r="J262">
        <f t="shared" si="37"/>
        <v>66.305996069990456</v>
      </c>
      <c r="K262">
        <f t="shared" si="32"/>
        <v>6.7892420252476171</v>
      </c>
      <c r="L262">
        <f t="shared" si="38"/>
        <v>46.093807277388365</v>
      </c>
    </row>
    <row r="263" spans="1:12" x14ac:dyDescent="0.25">
      <c r="A263">
        <f t="shared" si="39"/>
        <v>1042.5499999999886</v>
      </c>
      <c r="B263">
        <v>103</v>
      </c>
      <c r="C263">
        <f t="shared" si="33"/>
        <v>27.883957935727665</v>
      </c>
      <c r="D263">
        <f t="shared" si="34"/>
        <v>196.76557278830103</v>
      </c>
      <c r="E263">
        <f t="shared" si="35"/>
        <v>75.116042064272335</v>
      </c>
      <c r="F263">
        <f t="shared" si="36"/>
        <v>62.803486541965903</v>
      </c>
      <c r="G263">
        <f t="shared" si="36"/>
        <v>0.6235674485618512</v>
      </c>
      <c r="H263">
        <f t="shared" si="36"/>
        <v>6.6314022884917122E-5</v>
      </c>
      <c r="I263">
        <f t="shared" si="36"/>
        <v>2.3551940980160342E-11</v>
      </c>
      <c r="J263">
        <f t="shared" si="37"/>
        <v>63.427120304574196</v>
      </c>
      <c r="K263">
        <f t="shared" si="32"/>
        <v>11.68892175969814</v>
      </c>
      <c r="L263">
        <f t="shared" si="38"/>
        <v>136.63089190434465</v>
      </c>
    </row>
    <row r="264" spans="1:12" x14ac:dyDescent="0.25">
      <c r="A264">
        <f t="shared" si="39"/>
        <v>1042.5999999999885</v>
      </c>
      <c r="B264">
        <v>103</v>
      </c>
      <c r="C264">
        <f t="shared" si="33"/>
        <v>27.863153966693403</v>
      </c>
      <c r="D264">
        <f t="shared" si="34"/>
        <v>196.71557278830107</v>
      </c>
      <c r="E264">
        <f t="shared" si="35"/>
        <v>75.136846033306597</v>
      </c>
      <c r="F264">
        <f t="shared" si="36"/>
        <v>59.885404269357451</v>
      </c>
      <c r="G264">
        <f t="shared" si="36"/>
        <v>0.50941097571516869</v>
      </c>
      <c r="H264">
        <f t="shared" si="36"/>
        <v>4.5918760627994525E-5</v>
      </c>
      <c r="I264">
        <f t="shared" si="36"/>
        <v>1.3972017397521664E-11</v>
      </c>
      <c r="J264">
        <f t="shared" si="37"/>
        <v>60.394861163847217</v>
      </c>
      <c r="K264">
        <f t="shared" si="32"/>
        <v>14.74198486945938</v>
      </c>
      <c r="L264">
        <f t="shared" si="38"/>
        <v>217.32611789136928</v>
      </c>
    </row>
    <row r="265" spans="1:12" x14ac:dyDescent="0.25">
      <c r="A265">
        <f t="shared" si="39"/>
        <v>1042.6499999999885</v>
      </c>
      <c r="B265">
        <v>80</v>
      </c>
      <c r="C265">
        <f t="shared" si="33"/>
        <v>27.842349997659142</v>
      </c>
      <c r="D265">
        <f t="shared" si="34"/>
        <v>196.66557278830112</v>
      </c>
      <c r="E265">
        <f t="shared" si="35"/>
        <v>52.157650002340858</v>
      </c>
      <c r="F265">
        <f t="shared" si="36"/>
        <v>56.82765111948769</v>
      </c>
      <c r="G265">
        <f t="shared" si="36"/>
        <v>0.4141471226206363</v>
      </c>
      <c r="H265">
        <f t="shared" si="36"/>
        <v>3.164291095017544E-5</v>
      </c>
      <c r="I265">
        <f t="shared" si="36"/>
        <v>8.2488426546273127E-12</v>
      </c>
      <c r="J265">
        <f t="shared" si="37"/>
        <v>57.241829885027521</v>
      </c>
      <c r="K265">
        <f t="shared" si="32"/>
        <v>-5.0841798826866622</v>
      </c>
      <c r="L265">
        <f t="shared" si="38"/>
        <v>25.848885079515764</v>
      </c>
    </row>
    <row r="266" spans="1:12" x14ac:dyDescent="0.25">
      <c r="A266">
        <f t="shared" si="39"/>
        <v>1042.6999999999884</v>
      </c>
      <c r="B266">
        <v>72</v>
      </c>
      <c r="C266">
        <f t="shared" si="33"/>
        <v>27.82154602862488</v>
      </c>
      <c r="D266">
        <f t="shared" si="34"/>
        <v>196.61557278830117</v>
      </c>
      <c r="E266">
        <f t="shared" si="35"/>
        <v>44.17845397137512</v>
      </c>
      <c r="F266">
        <f t="shared" si="36"/>
        <v>53.666084958066925</v>
      </c>
      <c r="G266">
        <f t="shared" si="36"/>
        <v>0.3350753555986572</v>
      </c>
      <c r="H266">
        <f t="shared" si="36"/>
        <v>2.1700222599338375E-5</v>
      </c>
      <c r="I266">
        <f t="shared" si="36"/>
        <v>4.8465021516875551E-12</v>
      </c>
      <c r="J266">
        <f t="shared" si="37"/>
        <v>54.001182013893022</v>
      </c>
      <c r="K266">
        <f t="shared" si="32"/>
        <v>-9.8227280425179018</v>
      </c>
      <c r="L266">
        <f t="shared" si="38"/>
        <v>96.485986197267565</v>
      </c>
    </row>
    <row r="267" spans="1:12" x14ac:dyDescent="0.25">
      <c r="A267">
        <f t="shared" si="39"/>
        <v>1042.7499999999884</v>
      </c>
      <c r="B267">
        <v>80</v>
      </c>
      <c r="C267">
        <f t="shared" si="33"/>
        <v>27.800742059590618</v>
      </c>
      <c r="D267">
        <f t="shared" si="34"/>
        <v>196.56557278830121</v>
      </c>
      <c r="E267">
        <f t="shared" si="35"/>
        <v>52.199257940409382</v>
      </c>
      <c r="F267">
        <f t="shared" si="36"/>
        <v>50.436113176674574</v>
      </c>
      <c r="G267">
        <f t="shared" si="36"/>
        <v>0.26979370636949612</v>
      </c>
      <c r="H267">
        <f t="shared" si="36"/>
        <v>1.4809944706761512E-5</v>
      </c>
      <c r="I267">
        <f t="shared" si="36"/>
        <v>2.833774504599693E-12</v>
      </c>
      <c r="J267">
        <f t="shared" si="37"/>
        <v>50.705921692991616</v>
      </c>
      <c r="K267">
        <f t="shared" si="32"/>
        <v>1.4933362474177656</v>
      </c>
      <c r="L267">
        <f t="shared" si="38"/>
        <v>2.2300531478517742</v>
      </c>
    </row>
    <row r="268" spans="1:12" x14ac:dyDescent="0.25">
      <c r="A268">
        <f t="shared" si="39"/>
        <v>1042.7999999999884</v>
      </c>
      <c r="B268">
        <v>72</v>
      </c>
      <c r="C268">
        <f t="shared" si="33"/>
        <v>27.779938090556357</v>
      </c>
      <c r="D268">
        <f t="shared" si="34"/>
        <v>196.51557278830126</v>
      </c>
      <c r="E268">
        <f t="shared" si="35"/>
        <v>44.220061909443643</v>
      </c>
      <c r="F268">
        <f t="shared" si="36"/>
        <v>47.172054953054598</v>
      </c>
      <c r="G268">
        <f t="shared" si="36"/>
        <v>0.21618354299266268</v>
      </c>
      <c r="H268">
        <f t="shared" si="36"/>
        <v>1.0058753692779105E-5</v>
      </c>
      <c r="I268">
        <f t="shared" ref="I268" si="40">I$5*EXP(-(($D268-I$6)^2)/(2*I$7^2))</f>
        <v>1.6489354536745072E-12</v>
      </c>
      <c r="J268">
        <f t="shared" si="37"/>
        <v>47.388248554802601</v>
      </c>
      <c r="K268">
        <f t="shared" ref="K268:K331" si="41">E268-J268</f>
        <v>-3.1681866453589578</v>
      </c>
      <c r="L268">
        <f t="shared" si="38"/>
        <v>10.037406619830847</v>
      </c>
    </row>
    <row r="269" spans="1:12" x14ac:dyDescent="0.25">
      <c r="A269">
        <f t="shared" si="39"/>
        <v>1042.8499999999883</v>
      </c>
      <c r="B269">
        <v>74</v>
      </c>
      <c r="C269">
        <f t="shared" ref="C269:C332" si="42">$O$12*A269+$P$12</f>
        <v>27.759134121522095</v>
      </c>
      <c r="D269">
        <f t="shared" ref="D269:D332" si="43">1253.6-A269-$M$5</f>
        <v>196.4655727883013</v>
      </c>
      <c r="E269">
        <f t="shared" ref="E269:E332" si="44">B269-C269</f>
        <v>46.240865878477905</v>
      </c>
      <c r="F269">
        <f t="shared" ref="F269:I332" si="45">F$5*EXP(-(($D269-F$6)^2)/(2*F$7^2))</f>
        <v>43.906565784033361</v>
      </c>
      <c r="G269">
        <f t="shared" si="45"/>
        <v>0.17239113710352361</v>
      </c>
      <c r="H269">
        <f t="shared" si="45"/>
        <v>6.7988647045361118E-6</v>
      </c>
      <c r="I269">
        <f t="shared" si="45"/>
        <v>9.5486837864288748E-13</v>
      </c>
      <c r="J269">
        <f t="shared" ref="J269:J332" si="46">F269+G269+H269+I269</f>
        <v>44.078963720002541</v>
      </c>
      <c r="K269">
        <f t="shared" si="41"/>
        <v>2.1619021584753639</v>
      </c>
      <c r="L269">
        <f t="shared" ref="L269:L332" si="47">(K269)^2</f>
        <v>4.6738209428204378</v>
      </c>
    </row>
    <row r="270" spans="1:12" x14ac:dyDescent="0.25">
      <c r="A270">
        <f t="shared" ref="A270:A333" si="48">A269+$B$7</f>
        <v>1042.8999999999883</v>
      </c>
      <c r="B270">
        <v>60</v>
      </c>
      <c r="C270">
        <f t="shared" si="42"/>
        <v>27.738330152487833</v>
      </c>
      <c r="D270">
        <f t="shared" si="43"/>
        <v>196.41557278830135</v>
      </c>
      <c r="E270">
        <f t="shared" si="44"/>
        <v>32.261669847512167</v>
      </c>
      <c r="F270">
        <f t="shared" si="45"/>
        <v>40.670136645393818</v>
      </c>
      <c r="G270">
        <f t="shared" si="45"/>
        <v>0.13680712834927358</v>
      </c>
      <c r="H270">
        <f t="shared" si="45"/>
        <v>4.5733044364663741E-6</v>
      </c>
      <c r="I270">
        <f t="shared" si="45"/>
        <v>5.5028142801173822E-13</v>
      </c>
      <c r="J270">
        <f t="shared" si="46"/>
        <v>40.806948347048078</v>
      </c>
      <c r="K270">
        <f t="shared" si="41"/>
        <v>-8.545278499535911</v>
      </c>
      <c r="L270">
        <f t="shared" si="47"/>
        <v>73.021784634630706</v>
      </c>
    </row>
    <row r="271" spans="1:12" x14ac:dyDescent="0.25">
      <c r="A271">
        <f t="shared" si="48"/>
        <v>1042.9499999999882</v>
      </c>
      <c r="B271">
        <v>60</v>
      </c>
      <c r="C271">
        <f t="shared" si="42"/>
        <v>27.717526183453572</v>
      </c>
      <c r="D271">
        <f t="shared" si="43"/>
        <v>196.36557278830139</v>
      </c>
      <c r="E271">
        <f t="shared" si="44"/>
        <v>32.282473816546428</v>
      </c>
      <c r="F271">
        <f t="shared" si="45"/>
        <v>37.490676933525627</v>
      </c>
      <c r="G271">
        <f t="shared" si="45"/>
        <v>0.10804483435468393</v>
      </c>
      <c r="H271">
        <f t="shared" si="45"/>
        <v>3.0614369145756808E-6</v>
      </c>
      <c r="I271">
        <f t="shared" si="45"/>
        <v>3.1559323719328656E-13</v>
      </c>
      <c r="J271">
        <f t="shared" si="46"/>
        <v>37.59872482931754</v>
      </c>
      <c r="K271">
        <f t="shared" si="41"/>
        <v>-5.3162510127711116</v>
      </c>
      <c r="L271">
        <f t="shared" si="47"/>
        <v>28.262524830789868</v>
      </c>
    </row>
    <row r="272" spans="1:12" x14ac:dyDescent="0.25">
      <c r="A272">
        <f t="shared" si="48"/>
        <v>1042.9999999999882</v>
      </c>
      <c r="B272">
        <v>63</v>
      </c>
      <c r="C272">
        <f t="shared" si="42"/>
        <v>27.69672221441931</v>
      </c>
      <c r="D272">
        <f t="shared" si="43"/>
        <v>196.31557278830144</v>
      </c>
      <c r="E272">
        <f t="shared" si="44"/>
        <v>35.30327778558069</v>
      </c>
      <c r="F272">
        <f t="shared" si="45"/>
        <v>34.393187010560105</v>
      </c>
      <c r="G272">
        <f t="shared" si="45"/>
        <v>8.4918199536885092E-2</v>
      </c>
      <c r="H272">
        <f t="shared" si="45"/>
        <v>2.0394919952086297E-6</v>
      </c>
      <c r="I272">
        <f t="shared" si="45"/>
        <v>1.8012417688170342E-13</v>
      </c>
      <c r="J272">
        <f t="shared" si="46"/>
        <v>34.478107249589165</v>
      </c>
      <c r="K272">
        <f t="shared" si="41"/>
        <v>0.8251705359915249</v>
      </c>
      <c r="L272">
        <f t="shared" si="47"/>
        <v>0.68090641346854053</v>
      </c>
    </row>
    <row r="273" spans="1:12" x14ac:dyDescent="0.25">
      <c r="A273">
        <f t="shared" si="48"/>
        <v>1043.0499999999881</v>
      </c>
      <c r="B273">
        <v>61</v>
      </c>
      <c r="C273">
        <f t="shared" si="42"/>
        <v>27.675918245385049</v>
      </c>
      <c r="D273">
        <f t="shared" si="43"/>
        <v>196.26557278830148</v>
      </c>
      <c r="E273">
        <f t="shared" si="44"/>
        <v>33.324081754614951</v>
      </c>
      <c r="F273">
        <f t="shared" si="45"/>
        <v>31.399522855898706</v>
      </c>
      <c r="G273">
        <f t="shared" si="45"/>
        <v>6.6420025121774792E-2</v>
      </c>
      <c r="H273">
        <f t="shared" si="45"/>
        <v>1.3521354029264474E-6</v>
      </c>
      <c r="I273">
        <f t="shared" si="45"/>
        <v>1.0230993734339625E-13</v>
      </c>
      <c r="J273">
        <f t="shared" si="46"/>
        <v>31.465944233155987</v>
      </c>
      <c r="K273">
        <f t="shared" si="41"/>
        <v>1.8581375214589642</v>
      </c>
      <c r="L273">
        <f t="shared" si="47"/>
        <v>3.4526750486536626</v>
      </c>
    </row>
    <row r="274" spans="1:12" x14ac:dyDescent="0.25">
      <c r="A274">
        <f t="shared" si="48"/>
        <v>1043.0999999999881</v>
      </c>
      <c r="B274">
        <v>47</v>
      </c>
      <c r="C274">
        <f t="shared" si="42"/>
        <v>27.655114276350787</v>
      </c>
      <c r="D274">
        <f t="shared" si="43"/>
        <v>196.21557278830153</v>
      </c>
      <c r="E274">
        <f t="shared" si="44"/>
        <v>19.344885723649213</v>
      </c>
      <c r="F274">
        <f t="shared" si="45"/>
        <v>28.528252159603404</v>
      </c>
      <c r="G274">
        <f t="shared" si="45"/>
        <v>5.1700980794169502E-2</v>
      </c>
      <c r="H274">
        <f t="shared" si="45"/>
        <v>8.9211296602613141E-7</v>
      </c>
      <c r="I274">
        <f t="shared" si="45"/>
        <v>5.783158784652996E-14</v>
      </c>
      <c r="J274">
        <f t="shared" si="46"/>
        <v>28.579954032510596</v>
      </c>
      <c r="K274">
        <f t="shared" si="41"/>
        <v>-9.2350683088613827</v>
      </c>
      <c r="L274">
        <f t="shared" si="47"/>
        <v>85.286486669335844</v>
      </c>
    </row>
    <row r="275" spans="1:12" x14ac:dyDescent="0.25">
      <c r="A275">
        <f t="shared" si="48"/>
        <v>1043.149999999988</v>
      </c>
      <c r="B275">
        <v>50</v>
      </c>
      <c r="C275">
        <f t="shared" si="42"/>
        <v>27.634310307316525</v>
      </c>
      <c r="D275">
        <f t="shared" si="43"/>
        <v>196.16557278830157</v>
      </c>
      <c r="E275">
        <f t="shared" si="44"/>
        <v>22.365689692683475</v>
      </c>
      <c r="F275">
        <f t="shared" si="45"/>
        <v>25.794598297038132</v>
      </c>
      <c r="G275">
        <f t="shared" si="45"/>
        <v>4.0049769125344865E-2</v>
      </c>
      <c r="H275">
        <f t="shared" si="45"/>
        <v>5.8576174774570685E-7</v>
      </c>
      <c r="I275">
        <f t="shared" si="45"/>
        <v>3.2532235164598216E-14</v>
      </c>
      <c r="J275">
        <f t="shared" si="46"/>
        <v>25.834648651925257</v>
      </c>
      <c r="K275">
        <f t="shared" si="41"/>
        <v>-3.4689589592417818</v>
      </c>
      <c r="L275">
        <f t="shared" si="47"/>
        <v>12.033676260903826</v>
      </c>
    </row>
    <row r="276" spans="1:12" x14ac:dyDescent="0.25">
      <c r="A276">
        <f t="shared" si="48"/>
        <v>1043.199999999988</v>
      </c>
      <c r="B276">
        <v>51</v>
      </c>
      <c r="C276">
        <f t="shared" si="42"/>
        <v>27.613506338282264</v>
      </c>
      <c r="D276">
        <f t="shared" si="43"/>
        <v>196.11557278830162</v>
      </c>
      <c r="E276">
        <f t="shared" si="44"/>
        <v>23.386493661717736</v>
      </c>
      <c r="F276">
        <f t="shared" si="45"/>
        <v>23.210466097600676</v>
      </c>
      <c r="G276">
        <f t="shared" si="45"/>
        <v>3.0874699560346455E-2</v>
      </c>
      <c r="H276">
        <f t="shared" si="45"/>
        <v>3.8275744921065771E-7</v>
      </c>
      <c r="I276">
        <f t="shared" si="45"/>
        <v>1.821227409588697E-14</v>
      </c>
      <c r="J276">
        <f t="shared" si="46"/>
        <v>23.241341179918489</v>
      </c>
      <c r="K276">
        <f t="shared" si="41"/>
        <v>0.14515248179924711</v>
      </c>
      <c r="L276">
        <f t="shared" si="47"/>
        <v>2.1069242972480764E-2</v>
      </c>
    </row>
    <row r="277" spans="1:12" x14ac:dyDescent="0.25">
      <c r="A277">
        <f t="shared" si="48"/>
        <v>1043.2499999999879</v>
      </c>
      <c r="B277">
        <v>48</v>
      </c>
      <c r="C277">
        <f t="shared" si="42"/>
        <v>27.592702369248002</v>
      </c>
      <c r="D277">
        <f t="shared" si="43"/>
        <v>196.06557278830167</v>
      </c>
      <c r="E277">
        <f t="shared" si="44"/>
        <v>20.407297630751998</v>
      </c>
      <c r="F277">
        <f t="shared" si="45"/>
        <v>20.784541236485978</v>
      </c>
      <c r="G277">
        <f t="shared" si="45"/>
        <v>2.3686830483205974E-2</v>
      </c>
      <c r="H277">
        <f t="shared" si="45"/>
        <v>2.4890165506810228E-7</v>
      </c>
      <c r="I277">
        <f t="shared" si="45"/>
        <v>1.014649255719119E-14</v>
      </c>
      <c r="J277">
        <f t="shared" si="46"/>
        <v>20.808228315870853</v>
      </c>
      <c r="K277">
        <f t="shared" si="41"/>
        <v>-0.40093068511885477</v>
      </c>
      <c r="L277">
        <f t="shared" si="47"/>
        <v>0.16074541426987426</v>
      </c>
    </row>
    <row r="278" spans="1:12" x14ac:dyDescent="0.25">
      <c r="A278">
        <f t="shared" si="48"/>
        <v>1043.2999999999879</v>
      </c>
      <c r="B278">
        <v>47</v>
      </c>
      <c r="C278">
        <f t="shared" si="42"/>
        <v>27.57189840021374</v>
      </c>
      <c r="D278">
        <f t="shared" si="43"/>
        <v>196.01557278830171</v>
      </c>
      <c r="E278">
        <f t="shared" si="44"/>
        <v>19.42810159978626</v>
      </c>
      <c r="F278">
        <f t="shared" si="45"/>
        <v>18.52245348368055</v>
      </c>
      <c r="G278">
        <f t="shared" si="45"/>
        <v>1.8084755942647596E-2</v>
      </c>
      <c r="H278">
        <f t="shared" si="45"/>
        <v>1.6107695298918272E-7</v>
      </c>
      <c r="I278">
        <f t="shared" si="45"/>
        <v>5.6256044536617438E-15</v>
      </c>
      <c r="J278">
        <f t="shared" si="46"/>
        <v>18.540538400700161</v>
      </c>
      <c r="K278">
        <f t="shared" si="41"/>
        <v>0.88756319908609882</v>
      </c>
      <c r="L278">
        <f t="shared" si="47"/>
        <v>0.78776843237194993</v>
      </c>
    </row>
    <row r="279" spans="1:12" x14ac:dyDescent="0.25">
      <c r="A279">
        <f t="shared" si="48"/>
        <v>1043.3499999999879</v>
      </c>
      <c r="B279">
        <v>42</v>
      </c>
      <c r="C279">
        <f t="shared" si="42"/>
        <v>27.551094431179479</v>
      </c>
      <c r="D279">
        <f t="shared" si="43"/>
        <v>195.96557278830176</v>
      </c>
      <c r="E279">
        <f t="shared" si="44"/>
        <v>14.448905568820521</v>
      </c>
      <c r="F279">
        <f t="shared" si="45"/>
        <v>16.426992958720067</v>
      </c>
      <c r="G279">
        <f t="shared" si="45"/>
        <v>1.37410475021593E-2</v>
      </c>
      <c r="H279">
        <f t="shared" si="45"/>
        <v>1.0373863169209445E-7</v>
      </c>
      <c r="I279">
        <f t="shared" si="45"/>
        <v>3.1040158703783119E-15</v>
      </c>
      <c r="J279">
        <f t="shared" si="46"/>
        <v>16.440734109960861</v>
      </c>
      <c r="K279">
        <f t="shared" si="41"/>
        <v>-1.9918285411403396</v>
      </c>
      <c r="L279">
        <f t="shared" si="47"/>
        <v>3.9673809373012534</v>
      </c>
    </row>
    <row r="280" spans="1:12" x14ac:dyDescent="0.25">
      <c r="A280">
        <f t="shared" si="48"/>
        <v>1043.3999999999878</v>
      </c>
      <c r="B280">
        <v>44</v>
      </c>
      <c r="C280">
        <f t="shared" si="42"/>
        <v>27.530290462145217</v>
      </c>
      <c r="D280">
        <f t="shared" si="43"/>
        <v>195.9155727883018</v>
      </c>
      <c r="E280">
        <f t="shared" si="44"/>
        <v>16.469709537854783</v>
      </c>
      <c r="F280">
        <f t="shared" si="45"/>
        <v>14.498367957954798</v>
      </c>
      <c r="G280">
        <f t="shared" si="45"/>
        <v>1.0390310310342927E-2</v>
      </c>
      <c r="H280">
        <f t="shared" si="45"/>
        <v>6.6488894720690697E-8</v>
      </c>
      <c r="I280">
        <f t="shared" si="45"/>
        <v>1.7044338933211534E-15</v>
      </c>
      <c r="J280">
        <f t="shared" si="46"/>
        <v>14.508758334754038</v>
      </c>
      <c r="K280">
        <f t="shared" si="41"/>
        <v>1.9609512031007448</v>
      </c>
      <c r="L280">
        <f t="shared" si="47"/>
        <v>3.8453296209422585</v>
      </c>
    </row>
    <row r="281" spans="1:12" x14ac:dyDescent="0.25">
      <c r="A281">
        <f t="shared" si="48"/>
        <v>1043.4499999999878</v>
      </c>
      <c r="B281">
        <v>42</v>
      </c>
      <c r="C281">
        <f t="shared" si="42"/>
        <v>27.509486493110956</v>
      </c>
      <c r="D281">
        <f t="shared" si="43"/>
        <v>195.86557278830185</v>
      </c>
      <c r="E281">
        <f t="shared" si="44"/>
        <v>14.490513506889044</v>
      </c>
      <c r="F281">
        <f t="shared" si="45"/>
        <v>12.734492815569372</v>
      </c>
      <c r="G281">
        <f t="shared" si="45"/>
        <v>7.8187744249132111E-3</v>
      </c>
      <c r="H281">
        <f t="shared" si="45"/>
        <v>4.2409114069609872E-8</v>
      </c>
      <c r="I281">
        <f t="shared" si="45"/>
        <v>9.3140352842094882E-16</v>
      </c>
      <c r="J281">
        <f t="shared" si="46"/>
        <v>12.742311632403402</v>
      </c>
      <c r="K281">
        <f t="shared" si="41"/>
        <v>1.7482018744856429</v>
      </c>
      <c r="L281">
        <f t="shared" si="47"/>
        <v>3.0562097939551154</v>
      </c>
    </row>
    <row r="282" spans="1:12" x14ac:dyDescent="0.25">
      <c r="A282">
        <f t="shared" si="48"/>
        <v>1043.4999999999877</v>
      </c>
      <c r="B282">
        <v>42</v>
      </c>
      <c r="C282">
        <f t="shared" si="42"/>
        <v>27.488682524076694</v>
      </c>
      <c r="D282">
        <f t="shared" si="43"/>
        <v>195.81557278830189</v>
      </c>
      <c r="E282">
        <f t="shared" si="44"/>
        <v>14.511317475923306</v>
      </c>
      <c r="F282">
        <f t="shared" si="45"/>
        <v>11.131294584063347</v>
      </c>
      <c r="G282">
        <f t="shared" si="45"/>
        <v>5.8553159962382445E-3</v>
      </c>
      <c r="H282">
        <f t="shared" si="45"/>
        <v>2.6919734677920169E-8</v>
      </c>
      <c r="I282">
        <f t="shared" si="45"/>
        <v>5.0652056704187227E-16</v>
      </c>
      <c r="J282">
        <f t="shared" si="46"/>
        <v>11.137149926979319</v>
      </c>
      <c r="K282">
        <f t="shared" si="41"/>
        <v>3.3741675489439871</v>
      </c>
      <c r="L282">
        <f t="shared" si="47"/>
        <v>11.385006648346673</v>
      </c>
    </row>
    <row r="283" spans="1:12" x14ac:dyDescent="0.25">
      <c r="A283">
        <f t="shared" si="48"/>
        <v>1043.5499999999877</v>
      </c>
      <c r="B283">
        <v>43</v>
      </c>
      <c r="C283">
        <f t="shared" si="42"/>
        <v>27.467878555042432</v>
      </c>
      <c r="D283">
        <f t="shared" si="43"/>
        <v>195.76557278830194</v>
      </c>
      <c r="E283">
        <f t="shared" si="44"/>
        <v>15.532121444957568</v>
      </c>
      <c r="F283">
        <f t="shared" si="45"/>
        <v>9.6830280135479931</v>
      </c>
      <c r="G283">
        <f t="shared" si="45"/>
        <v>4.3637863583584182E-3</v>
      </c>
      <c r="H283">
        <f t="shared" si="45"/>
        <v>1.7005282014769329E-8</v>
      </c>
      <c r="I283">
        <f t="shared" si="45"/>
        <v>2.7413076522545732E-16</v>
      </c>
      <c r="J283">
        <f t="shared" si="46"/>
        <v>9.6873918169116333</v>
      </c>
      <c r="K283">
        <f t="shared" si="41"/>
        <v>5.8447296280459344</v>
      </c>
      <c r="L283">
        <f t="shared" si="47"/>
        <v>34.160864424957964</v>
      </c>
    </row>
    <row r="284" spans="1:12" x14ac:dyDescent="0.25">
      <c r="A284">
        <f t="shared" si="48"/>
        <v>1043.5999999999876</v>
      </c>
      <c r="B284">
        <v>42</v>
      </c>
      <c r="C284">
        <f t="shared" si="42"/>
        <v>27.447074586008171</v>
      </c>
      <c r="D284">
        <f t="shared" si="43"/>
        <v>195.71557278830198</v>
      </c>
      <c r="E284">
        <f t="shared" si="44"/>
        <v>14.552925413991829</v>
      </c>
      <c r="F284">
        <f t="shared" si="45"/>
        <v>8.3825893014588999</v>
      </c>
      <c r="G284">
        <f t="shared" si="45"/>
        <v>3.2365186303015161E-3</v>
      </c>
      <c r="H284">
        <f t="shared" si="45"/>
        <v>1.0690509175469809E-8</v>
      </c>
      <c r="I284">
        <f t="shared" si="45"/>
        <v>1.4764541363705864E-16</v>
      </c>
      <c r="J284">
        <f t="shared" si="46"/>
        <v>8.3858258307797104</v>
      </c>
      <c r="K284">
        <f t="shared" si="41"/>
        <v>6.1670995832121189</v>
      </c>
      <c r="L284">
        <f t="shared" si="47"/>
        <v>38.033117269255094</v>
      </c>
    </row>
    <row r="285" spans="1:12" x14ac:dyDescent="0.25">
      <c r="A285">
        <f t="shared" si="48"/>
        <v>1043.6499999999876</v>
      </c>
      <c r="B285">
        <v>35</v>
      </c>
      <c r="C285">
        <f t="shared" si="42"/>
        <v>27.426270616973909</v>
      </c>
      <c r="D285">
        <f t="shared" si="43"/>
        <v>195.66557278830203</v>
      </c>
      <c r="E285">
        <f t="shared" si="44"/>
        <v>7.573729383026091</v>
      </c>
      <c r="F285">
        <f t="shared" si="45"/>
        <v>7.2218202993334355</v>
      </c>
      <c r="G285">
        <f t="shared" si="45"/>
        <v>2.388879429111224E-3</v>
      </c>
      <c r="H285">
        <f t="shared" si="45"/>
        <v>6.688279765461966E-9</v>
      </c>
      <c r="I285">
        <f t="shared" si="45"/>
        <v>7.913773784453912E-17</v>
      </c>
      <c r="J285">
        <f t="shared" si="46"/>
        <v>7.2242091854508272</v>
      </c>
      <c r="K285">
        <f t="shared" si="41"/>
        <v>0.34952019757526376</v>
      </c>
      <c r="L285">
        <f t="shared" si="47"/>
        <v>0.12216436851305142</v>
      </c>
    </row>
    <row r="286" spans="1:12" x14ac:dyDescent="0.25">
      <c r="A286">
        <f t="shared" si="48"/>
        <v>1043.6999999999875</v>
      </c>
      <c r="B286">
        <v>33</v>
      </c>
      <c r="C286">
        <f t="shared" si="42"/>
        <v>27.405466647939647</v>
      </c>
      <c r="D286">
        <f t="shared" si="43"/>
        <v>195.61557278830207</v>
      </c>
      <c r="E286">
        <f t="shared" si="44"/>
        <v>5.5945333520603526</v>
      </c>
      <c r="F286">
        <f t="shared" si="45"/>
        <v>6.1917962245389626</v>
      </c>
      <c r="G286">
        <f t="shared" si="45"/>
        <v>1.7547362119906607E-3</v>
      </c>
      <c r="H286">
        <f t="shared" si="45"/>
        <v>4.1642036440178353E-9</v>
      </c>
      <c r="I286">
        <f t="shared" si="45"/>
        <v>4.2213250132232045E-17</v>
      </c>
      <c r="J286">
        <f t="shared" si="46"/>
        <v>6.1935509649151568</v>
      </c>
      <c r="K286">
        <f t="shared" si="41"/>
        <v>-0.59901761285480415</v>
      </c>
      <c r="L286">
        <f t="shared" si="47"/>
        <v>0.35882210051026803</v>
      </c>
    </row>
    <row r="287" spans="1:12" x14ac:dyDescent="0.25">
      <c r="A287">
        <f t="shared" si="48"/>
        <v>1043.7499999999875</v>
      </c>
      <c r="B287">
        <v>45</v>
      </c>
      <c r="C287">
        <f t="shared" si="42"/>
        <v>27.384662678905386</v>
      </c>
      <c r="D287">
        <f t="shared" si="43"/>
        <v>195.56557278830212</v>
      </c>
      <c r="E287">
        <f t="shared" si="44"/>
        <v>17.615337321094614</v>
      </c>
      <c r="F287">
        <f t="shared" si="45"/>
        <v>5.2830913586970407</v>
      </c>
      <c r="G287">
        <f t="shared" si="45"/>
        <v>1.2827172492428519E-3</v>
      </c>
      <c r="H287">
        <f t="shared" si="45"/>
        <v>2.5801857786494901E-9</v>
      </c>
      <c r="I287">
        <f t="shared" si="45"/>
        <v>2.2408636870927782E-17</v>
      </c>
      <c r="J287">
        <f t="shared" si="46"/>
        <v>5.2843740785264695</v>
      </c>
      <c r="K287">
        <f t="shared" si="41"/>
        <v>12.330963242568146</v>
      </c>
      <c r="L287">
        <f t="shared" si="47"/>
        <v>152.05265448956672</v>
      </c>
    </row>
    <row r="288" spans="1:12" x14ac:dyDescent="0.25">
      <c r="A288">
        <f t="shared" si="48"/>
        <v>1043.7999999999874</v>
      </c>
      <c r="B288">
        <v>37</v>
      </c>
      <c r="C288">
        <f t="shared" si="42"/>
        <v>27.363858709871124</v>
      </c>
      <c r="D288">
        <f t="shared" si="43"/>
        <v>195.51557278830217</v>
      </c>
      <c r="E288">
        <f t="shared" si="44"/>
        <v>9.6361412901288759</v>
      </c>
      <c r="F288">
        <f t="shared" si="45"/>
        <v>4.4860186537535647</v>
      </c>
      <c r="G288">
        <f t="shared" si="45"/>
        <v>9.3315012743309391E-4</v>
      </c>
      <c r="H288">
        <f t="shared" si="45"/>
        <v>1.5910047745316816E-9</v>
      </c>
      <c r="I288">
        <f t="shared" si="45"/>
        <v>1.1838142822472834E-17</v>
      </c>
      <c r="J288">
        <f t="shared" si="46"/>
        <v>4.4869518054720023</v>
      </c>
      <c r="K288">
        <f t="shared" si="41"/>
        <v>5.1491894846568735</v>
      </c>
      <c r="L288">
        <f t="shared" si="47"/>
        <v>26.514152348900918</v>
      </c>
    </row>
    <row r="289" spans="1:12" x14ac:dyDescent="0.25">
      <c r="A289">
        <f t="shared" si="48"/>
        <v>1043.8499999999874</v>
      </c>
      <c r="B289">
        <v>31</v>
      </c>
      <c r="C289">
        <f t="shared" si="42"/>
        <v>27.343054740836862</v>
      </c>
      <c r="D289">
        <f t="shared" si="43"/>
        <v>195.46557278830221</v>
      </c>
      <c r="E289">
        <f t="shared" si="44"/>
        <v>3.6569452591631375</v>
      </c>
      <c r="F289">
        <f t="shared" si="45"/>
        <v>3.7908405526798044</v>
      </c>
      <c r="G289">
        <f t="shared" si="45"/>
        <v>6.7557503584163856E-4</v>
      </c>
      <c r="H289">
        <f t="shared" si="45"/>
        <v>9.763229027086148E-10</v>
      </c>
      <c r="I289">
        <f t="shared" si="45"/>
        <v>6.2237652006891588E-18</v>
      </c>
      <c r="J289">
        <f t="shared" si="46"/>
        <v>3.7915161286919692</v>
      </c>
      <c r="K289">
        <f t="shared" si="41"/>
        <v>-0.13457086952883168</v>
      </c>
      <c r="L289">
        <f t="shared" si="47"/>
        <v>1.810931892574584E-2</v>
      </c>
    </row>
    <row r="290" spans="1:12" x14ac:dyDescent="0.25">
      <c r="A290">
        <f t="shared" si="48"/>
        <v>1043.8999999999874</v>
      </c>
      <c r="B290">
        <v>29</v>
      </c>
      <c r="C290">
        <f t="shared" si="42"/>
        <v>27.322250771802601</v>
      </c>
      <c r="D290">
        <f t="shared" si="43"/>
        <v>195.41557278830226</v>
      </c>
      <c r="E290">
        <f t="shared" si="44"/>
        <v>1.6777492281973991</v>
      </c>
      <c r="F290">
        <f t="shared" si="45"/>
        <v>3.1879496165804686</v>
      </c>
      <c r="G290">
        <f t="shared" si="45"/>
        <v>4.8674013098479971E-4</v>
      </c>
      <c r="H290">
        <f t="shared" si="45"/>
        <v>5.9623430474133841E-10</v>
      </c>
      <c r="I290">
        <f t="shared" si="45"/>
        <v>3.256299279849513E-18</v>
      </c>
      <c r="J290">
        <f t="shared" si="46"/>
        <v>3.1884363573076877</v>
      </c>
      <c r="K290">
        <f t="shared" si="41"/>
        <v>-1.5106871291102886</v>
      </c>
      <c r="L290">
        <f t="shared" si="47"/>
        <v>2.2821756020594859</v>
      </c>
    </row>
    <row r="291" spans="1:12" x14ac:dyDescent="0.25">
      <c r="A291">
        <f t="shared" si="48"/>
        <v>1043.9499999999873</v>
      </c>
      <c r="B291">
        <v>31</v>
      </c>
      <c r="C291">
        <f t="shared" si="42"/>
        <v>27.301446802768339</v>
      </c>
      <c r="D291">
        <f t="shared" si="43"/>
        <v>195.3655727883023</v>
      </c>
      <c r="E291">
        <f t="shared" si="44"/>
        <v>3.6985531972316608</v>
      </c>
      <c r="F291">
        <f t="shared" si="45"/>
        <v>2.6680186967861936</v>
      </c>
      <c r="G291">
        <f t="shared" si="45"/>
        <v>3.4899741066535023E-4</v>
      </c>
      <c r="H291">
        <f t="shared" si="45"/>
        <v>3.6236140172022559E-10</v>
      </c>
      <c r="I291">
        <f t="shared" si="45"/>
        <v>1.6954965671862854E-18</v>
      </c>
      <c r="J291">
        <f t="shared" si="46"/>
        <v>2.6683676945592203</v>
      </c>
      <c r="K291">
        <f t="shared" si="41"/>
        <v>1.0301855026724405</v>
      </c>
      <c r="L291">
        <f t="shared" si="47"/>
        <v>1.061282169916469</v>
      </c>
    </row>
    <row r="292" spans="1:12" x14ac:dyDescent="0.25">
      <c r="A292">
        <f t="shared" si="48"/>
        <v>1043.9999999999873</v>
      </c>
      <c r="B292">
        <v>30</v>
      </c>
      <c r="C292">
        <f t="shared" si="42"/>
        <v>27.280642833734078</v>
      </c>
      <c r="D292">
        <f t="shared" si="43"/>
        <v>195.31557278830235</v>
      </c>
      <c r="E292">
        <f t="shared" si="44"/>
        <v>2.7193571662659224</v>
      </c>
      <c r="F292">
        <f t="shared" si="45"/>
        <v>2.2221213740619614</v>
      </c>
      <c r="G292">
        <f t="shared" si="45"/>
        <v>2.490283226631141E-4</v>
      </c>
      <c r="H292">
        <f t="shared" si="45"/>
        <v>2.1916358232180772E-10</v>
      </c>
      <c r="I292">
        <f t="shared" si="45"/>
        <v>8.785591474062763E-19</v>
      </c>
      <c r="J292">
        <f t="shared" si="46"/>
        <v>2.2223704026037883</v>
      </c>
      <c r="K292">
        <f t="shared" si="41"/>
        <v>0.49698676366213412</v>
      </c>
      <c r="L292">
        <f t="shared" si="47"/>
        <v>0.24699584325536195</v>
      </c>
    </row>
    <row r="293" spans="1:12" x14ac:dyDescent="0.25">
      <c r="A293">
        <f t="shared" si="48"/>
        <v>1044.0499999999872</v>
      </c>
      <c r="B293">
        <v>34</v>
      </c>
      <c r="C293">
        <f t="shared" si="42"/>
        <v>27.259838864699816</v>
      </c>
      <c r="D293">
        <f t="shared" si="43"/>
        <v>195.26557278830239</v>
      </c>
      <c r="E293">
        <f t="shared" si="44"/>
        <v>6.740161135300184</v>
      </c>
      <c r="F293">
        <f t="shared" si="45"/>
        <v>1.8418241931272332</v>
      </c>
      <c r="G293">
        <f t="shared" si="45"/>
        <v>1.7683847883273585E-4</v>
      </c>
      <c r="H293">
        <f t="shared" si="45"/>
        <v>1.3191565511472501E-10</v>
      </c>
      <c r="I293">
        <f t="shared" si="45"/>
        <v>4.530504680899549E-19</v>
      </c>
      <c r="J293">
        <f t="shared" si="46"/>
        <v>1.8420010317379816</v>
      </c>
      <c r="K293">
        <f t="shared" si="41"/>
        <v>4.8981601035622022</v>
      </c>
      <c r="L293">
        <f t="shared" si="47"/>
        <v>23.991972400128482</v>
      </c>
    </row>
    <row r="294" spans="1:12" x14ac:dyDescent="0.25">
      <c r="A294">
        <f t="shared" si="48"/>
        <v>1044.0999999999872</v>
      </c>
      <c r="B294">
        <v>32</v>
      </c>
      <c r="C294">
        <f t="shared" si="42"/>
        <v>27.239034895665554</v>
      </c>
      <c r="D294">
        <f t="shared" si="43"/>
        <v>195.21557278830244</v>
      </c>
      <c r="E294">
        <f t="shared" si="44"/>
        <v>4.7609651043344456</v>
      </c>
      <c r="F294">
        <f t="shared" si="45"/>
        <v>1.5192528450435205</v>
      </c>
      <c r="G294">
        <f t="shared" si="45"/>
        <v>1.2497014851775768E-4</v>
      </c>
      <c r="H294">
        <f t="shared" si="45"/>
        <v>7.901795303590096E-11</v>
      </c>
      <c r="I294">
        <f t="shared" si="45"/>
        <v>2.3250037111955197E-19</v>
      </c>
      <c r="J294">
        <f t="shared" si="46"/>
        <v>1.5193778152710562</v>
      </c>
      <c r="K294">
        <f t="shared" si="41"/>
        <v>3.2415872890633892</v>
      </c>
      <c r="L294">
        <f t="shared" si="47"/>
        <v>10.507888152617333</v>
      </c>
    </row>
    <row r="295" spans="1:12" x14ac:dyDescent="0.25">
      <c r="A295">
        <f t="shared" si="48"/>
        <v>1044.1499999999871</v>
      </c>
      <c r="B295">
        <v>38</v>
      </c>
      <c r="C295">
        <f t="shared" si="42"/>
        <v>27.218230926631293</v>
      </c>
      <c r="D295">
        <f t="shared" si="43"/>
        <v>195.16557278830248</v>
      </c>
      <c r="E295">
        <f t="shared" si="44"/>
        <v>10.781769073368707</v>
      </c>
      <c r="F295">
        <f t="shared" si="45"/>
        <v>1.2471348971309244</v>
      </c>
      <c r="G295">
        <f t="shared" si="45"/>
        <v>8.7889559925991164E-5</v>
      </c>
      <c r="H295">
        <f t="shared" si="45"/>
        <v>4.7103881961030568E-11</v>
      </c>
      <c r="I295">
        <f t="shared" si="45"/>
        <v>1.1874141115810829E-19</v>
      </c>
      <c r="J295">
        <f t="shared" si="46"/>
        <v>1.2472227867379542</v>
      </c>
      <c r="K295">
        <f t="shared" si="41"/>
        <v>9.5345462866307535</v>
      </c>
      <c r="L295">
        <f t="shared" si="47"/>
        <v>90.907572891904294</v>
      </c>
    </row>
    <row r="296" spans="1:12" x14ac:dyDescent="0.25">
      <c r="A296">
        <f t="shared" si="48"/>
        <v>1044.1999999999871</v>
      </c>
      <c r="B296">
        <v>31</v>
      </c>
      <c r="C296">
        <f t="shared" si="42"/>
        <v>27.197426957597031</v>
      </c>
      <c r="D296">
        <f t="shared" si="43"/>
        <v>195.11557278830253</v>
      </c>
      <c r="E296">
        <f t="shared" si="44"/>
        <v>3.8025730424029689</v>
      </c>
      <c r="F296">
        <f t="shared" si="45"/>
        <v>1.0188219514363812</v>
      </c>
      <c r="G296">
        <f t="shared" si="45"/>
        <v>6.1513407095075944E-5</v>
      </c>
      <c r="H296">
        <f t="shared" si="45"/>
        <v>2.7944034795468235E-11</v>
      </c>
      <c r="I296">
        <f t="shared" si="45"/>
        <v>6.035069138753475E-20</v>
      </c>
      <c r="J296">
        <f t="shared" si="46"/>
        <v>1.0188834648714205</v>
      </c>
      <c r="K296">
        <f t="shared" si="41"/>
        <v>2.7836895775315487</v>
      </c>
      <c r="L296">
        <f t="shared" si="47"/>
        <v>7.7489276640577716</v>
      </c>
    </row>
    <row r="297" spans="1:12" x14ac:dyDescent="0.25">
      <c r="A297">
        <f t="shared" si="48"/>
        <v>1044.249999999987</v>
      </c>
      <c r="B297">
        <v>38</v>
      </c>
      <c r="C297">
        <f t="shared" si="42"/>
        <v>27.176622988562769</v>
      </c>
      <c r="D297">
        <f t="shared" si="43"/>
        <v>195.06557278830257</v>
      </c>
      <c r="E297">
        <f t="shared" si="44"/>
        <v>10.823377011437231</v>
      </c>
      <c r="F297">
        <f t="shared" si="45"/>
        <v>0.82829424524630235</v>
      </c>
      <c r="G297">
        <f t="shared" si="45"/>
        <v>4.2845356737926804E-5</v>
      </c>
      <c r="H297">
        <f t="shared" si="45"/>
        <v>1.6497685309507885E-11</v>
      </c>
      <c r="I297">
        <f t="shared" si="45"/>
        <v>3.052556999680157E-20</v>
      </c>
      <c r="J297">
        <f t="shared" si="46"/>
        <v>0.82833709061953797</v>
      </c>
      <c r="K297">
        <f t="shared" si="41"/>
        <v>9.9950399208176925</v>
      </c>
      <c r="L297">
        <f t="shared" si="47"/>
        <v>99.900823018739345</v>
      </c>
    </row>
    <row r="298" spans="1:12" x14ac:dyDescent="0.25">
      <c r="A298">
        <f t="shared" si="48"/>
        <v>1044.299999999987</v>
      </c>
      <c r="B298">
        <v>27</v>
      </c>
      <c r="C298">
        <f t="shared" si="42"/>
        <v>27.155819019528508</v>
      </c>
      <c r="D298">
        <f t="shared" si="43"/>
        <v>195.01557278830262</v>
      </c>
      <c r="E298">
        <f t="shared" si="44"/>
        <v>-0.15581901952850785</v>
      </c>
      <c r="F298">
        <f t="shared" si="45"/>
        <v>0.67015071120147796</v>
      </c>
      <c r="G298">
        <f t="shared" si="45"/>
        <v>2.9698822621732423E-5</v>
      </c>
      <c r="H298">
        <f t="shared" si="45"/>
        <v>9.6930043035252532E-12</v>
      </c>
      <c r="I298">
        <f t="shared" si="45"/>
        <v>1.5365503751482676E-20</v>
      </c>
      <c r="J298">
        <f t="shared" si="46"/>
        <v>0.6701804100337927</v>
      </c>
      <c r="K298">
        <f t="shared" si="41"/>
        <v>-0.82599942956230055</v>
      </c>
      <c r="L298">
        <f t="shared" si="47"/>
        <v>0.68227505763724594</v>
      </c>
    </row>
    <row r="299" spans="1:12" x14ac:dyDescent="0.25">
      <c r="A299">
        <f t="shared" si="48"/>
        <v>1044.3499999999869</v>
      </c>
      <c r="B299">
        <v>23</v>
      </c>
      <c r="C299">
        <f t="shared" si="42"/>
        <v>27.135015050494246</v>
      </c>
      <c r="D299">
        <f t="shared" si="43"/>
        <v>194.96557278830267</v>
      </c>
      <c r="E299">
        <f t="shared" si="44"/>
        <v>-4.1350150504942462</v>
      </c>
      <c r="F299">
        <f t="shared" si="45"/>
        <v>0.53958741274241984</v>
      </c>
      <c r="G299">
        <f t="shared" si="45"/>
        <v>2.0486897297531731E-5</v>
      </c>
      <c r="H299">
        <f t="shared" si="45"/>
        <v>5.6675490092879606E-12</v>
      </c>
      <c r="I299">
        <f t="shared" si="45"/>
        <v>7.6971741426941823E-21</v>
      </c>
      <c r="J299">
        <f t="shared" si="46"/>
        <v>0.53960789964538491</v>
      </c>
      <c r="K299">
        <f t="shared" si="41"/>
        <v>-4.6746229501396313</v>
      </c>
      <c r="L299">
        <f t="shared" si="47"/>
        <v>21.852099725972149</v>
      </c>
    </row>
    <row r="300" spans="1:12" x14ac:dyDescent="0.25">
      <c r="A300">
        <f t="shared" si="48"/>
        <v>1044.3999999999869</v>
      </c>
      <c r="B300">
        <v>23</v>
      </c>
      <c r="C300">
        <f t="shared" si="42"/>
        <v>27.114211081459985</v>
      </c>
      <c r="D300">
        <f t="shared" si="43"/>
        <v>194.91557278830271</v>
      </c>
      <c r="E300">
        <f t="shared" si="44"/>
        <v>-4.1142110814599846</v>
      </c>
      <c r="F300">
        <f t="shared" si="45"/>
        <v>0.4323670859881325</v>
      </c>
      <c r="G300">
        <f t="shared" si="45"/>
        <v>1.406418713899105E-5</v>
      </c>
      <c r="H300">
        <f t="shared" si="45"/>
        <v>3.2978709074009999E-12</v>
      </c>
      <c r="I300">
        <f t="shared" si="45"/>
        <v>3.8372253947948199E-21</v>
      </c>
      <c r="J300">
        <f t="shared" si="46"/>
        <v>0.43238115017856937</v>
      </c>
      <c r="K300">
        <f t="shared" si="41"/>
        <v>-4.5465922316385541</v>
      </c>
      <c r="L300">
        <f t="shared" si="47"/>
        <v>20.671500920796049</v>
      </c>
    </row>
    <row r="301" spans="1:12" x14ac:dyDescent="0.25">
      <c r="A301">
        <f t="shared" si="48"/>
        <v>1044.4499999999869</v>
      </c>
      <c r="B301">
        <v>30</v>
      </c>
      <c r="C301">
        <f t="shared" si="42"/>
        <v>27.093407112425723</v>
      </c>
      <c r="D301">
        <f t="shared" si="43"/>
        <v>194.86557278830276</v>
      </c>
      <c r="E301">
        <f t="shared" si="44"/>
        <v>2.906592887574277</v>
      </c>
      <c r="F301">
        <f t="shared" si="45"/>
        <v>0.34478227420933416</v>
      </c>
      <c r="G301">
        <f t="shared" si="45"/>
        <v>9.6084773606644554E-6</v>
      </c>
      <c r="H301">
        <f t="shared" si="45"/>
        <v>1.9097367573161573E-12</v>
      </c>
      <c r="I301">
        <f t="shared" si="45"/>
        <v>1.9037275555087963E-21</v>
      </c>
      <c r="J301">
        <f t="shared" si="46"/>
        <v>0.34479188268860456</v>
      </c>
      <c r="K301">
        <f t="shared" si="41"/>
        <v>2.5618010048856723</v>
      </c>
      <c r="L301">
        <f t="shared" si="47"/>
        <v>6.5628243886332402</v>
      </c>
    </row>
    <row r="302" spans="1:12" x14ac:dyDescent="0.25">
      <c r="A302">
        <f t="shared" si="48"/>
        <v>1044.4999999999868</v>
      </c>
      <c r="B302">
        <v>26</v>
      </c>
      <c r="C302">
        <f t="shared" si="42"/>
        <v>27.072603143391461</v>
      </c>
      <c r="D302">
        <f t="shared" si="43"/>
        <v>194.8155727883028</v>
      </c>
      <c r="E302">
        <f t="shared" si="44"/>
        <v>-1.0726031433914613</v>
      </c>
      <c r="F302">
        <f t="shared" si="45"/>
        <v>0.27361425670040024</v>
      </c>
      <c r="G302">
        <f t="shared" si="45"/>
        <v>6.5327493339889045E-6</v>
      </c>
      <c r="H302">
        <f t="shared" si="45"/>
        <v>1.100562856041138E-12</v>
      </c>
      <c r="I302">
        <f t="shared" si="45"/>
        <v>9.3992623300461256E-22</v>
      </c>
      <c r="J302">
        <f t="shared" si="46"/>
        <v>0.27362078945083479</v>
      </c>
      <c r="K302">
        <f t="shared" si="41"/>
        <v>-1.346223932842296</v>
      </c>
      <c r="L302">
        <f t="shared" si="47"/>
        <v>1.8123188773573788</v>
      </c>
    </row>
    <row r="303" spans="1:12" x14ac:dyDescent="0.25">
      <c r="A303">
        <f t="shared" si="48"/>
        <v>1044.5499999999868</v>
      </c>
      <c r="B303">
        <v>32</v>
      </c>
      <c r="C303">
        <f t="shared" si="42"/>
        <v>27.0517991743572</v>
      </c>
      <c r="D303">
        <f t="shared" si="43"/>
        <v>194.76557278830285</v>
      </c>
      <c r="E303">
        <f t="shared" si="44"/>
        <v>4.9482008256428003</v>
      </c>
      <c r="F303">
        <f t="shared" si="45"/>
        <v>0.21608966871086141</v>
      </c>
      <c r="G303">
        <f t="shared" si="45"/>
        <v>4.4201693207703207E-6</v>
      </c>
      <c r="H303">
        <f t="shared" si="45"/>
        <v>6.3118647439678959E-13</v>
      </c>
      <c r="I303">
        <f t="shared" si="45"/>
        <v>4.6183222574620198E-22</v>
      </c>
      <c r="J303">
        <f t="shared" si="46"/>
        <v>0.21609408888081336</v>
      </c>
      <c r="K303">
        <f t="shared" si="41"/>
        <v>4.7321067367619873</v>
      </c>
      <c r="L303">
        <f t="shared" si="47"/>
        <v>22.392834168108184</v>
      </c>
    </row>
    <row r="304" spans="1:12" x14ac:dyDescent="0.25">
      <c r="A304">
        <f t="shared" si="48"/>
        <v>1044.5999999999867</v>
      </c>
      <c r="B304">
        <v>24</v>
      </c>
      <c r="C304">
        <f t="shared" si="42"/>
        <v>27.030995205322938</v>
      </c>
      <c r="D304">
        <f t="shared" si="43"/>
        <v>194.71557278830289</v>
      </c>
      <c r="E304">
        <f t="shared" si="44"/>
        <v>-3.0309952053229381</v>
      </c>
      <c r="F304">
        <f t="shared" si="45"/>
        <v>0.16983639907496806</v>
      </c>
      <c r="G304">
        <f t="shared" si="45"/>
        <v>2.9763452424264411E-6</v>
      </c>
      <c r="H304">
        <f t="shared" si="45"/>
        <v>3.6024835376928904E-13</v>
      </c>
      <c r="I304">
        <f t="shared" si="45"/>
        <v>2.2582716650458617E-22</v>
      </c>
      <c r="J304">
        <f t="shared" si="46"/>
        <v>0.16983937542057073</v>
      </c>
      <c r="K304">
        <f t="shared" si="41"/>
        <v>-3.2008345807435088</v>
      </c>
      <c r="L304">
        <f t="shared" si="47"/>
        <v>10.245342013283473</v>
      </c>
    </row>
    <row r="305" spans="1:12" x14ac:dyDescent="0.25">
      <c r="A305">
        <f t="shared" si="48"/>
        <v>1044.6499999999867</v>
      </c>
      <c r="B305">
        <v>27</v>
      </c>
      <c r="C305">
        <f t="shared" si="42"/>
        <v>27.010191236288676</v>
      </c>
      <c r="D305">
        <f t="shared" si="43"/>
        <v>194.66557278830294</v>
      </c>
      <c r="E305">
        <f t="shared" si="44"/>
        <v>-1.0191236288676464E-2</v>
      </c>
      <c r="F305">
        <f t="shared" si="45"/>
        <v>0.1328400502445049</v>
      </c>
      <c r="G305">
        <f t="shared" si="45"/>
        <v>1.994477744005517E-6</v>
      </c>
      <c r="H305">
        <f t="shared" si="45"/>
        <v>2.0461987469016123E-13</v>
      </c>
      <c r="I305">
        <f t="shared" si="45"/>
        <v>1.0989289774836766E-22</v>
      </c>
      <c r="J305">
        <f t="shared" si="46"/>
        <v>0.13284204472245353</v>
      </c>
      <c r="K305">
        <f t="shared" si="41"/>
        <v>-0.14303328101113</v>
      </c>
      <c r="L305">
        <f t="shared" si="47"/>
        <v>2.0458519476808882E-2</v>
      </c>
    </row>
    <row r="306" spans="1:12" x14ac:dyDescent="0.25">
      <c r="A306">
        <f t="shared" si="48"/>
        <v>1044.6999999999866</v>
      </c>
      <c r="B306">
        <v>28</v>
      </c>
      <c r="C306">
        <f t="shared" si="42"/>
        <v>26.989387267254415</v>
      </c>
      <c r="D306">
        <f t="shared" si="43"/>
        <v>194.61557278830298</v>
      </c>
      <c r="E306">
        <f t="shared" si="44"/>
        <v>1.0106127327455852</v>
      </c>
      <c r="F306">
        <f t="shared" si="45"/>
        <v>0.10340196158909724</v>
      </c>
      <c r="G306">
        <f t="shared" si="45"/>
        <v>1.3300763501425935E-6</v>
      </c>
      <c r="H306">
        <f t="shared" si="45"/>
        <v>1.1566317569498055E-13</v>
      </c>
      <c r="I306">
        <f t="shared" si="45"/>
        <v>5.3218735806870354E-23</v>
      </c>
      <c r="J306">
        <f t="shared" si="46"/>
        <v>0.10340329166556304</v>
      </c>
      <c r="K306">
        <f t="shared" si="41"/>
        <v>0.90720944108002211</v>
      </c>
      <c r="L306">
        <f t="shared" si="47"/>
        <v>0.82302896998472608</v>
      </c>
    </row>
    <row r="307" spans="1:12" x14ac:dyDescent="0.25">
      <c r="A307">
        <f t="shared" si="48"/>
        <v>1044.7499999999866</v>
      </c>
      <c r="B307">
        <v>39</v>
      </c>
      <c r="C307">
        <f t="shared" si="42"/>
        <v>26.968583298220153</v>
      </c>
      <c r="D307">
        <f t="shared" si="43"/>
        <v>194.56557278830303</v>
      </c>
      <c r="E307">
        <f t="shared" si="44"/>
        <v>12.031416701779847</v>
      </c>
      <c r="F307">
        <f t="shared" si="45"/>
        <v>8.0099538251288252E-2</v>
      </c>
      <c r="G307">
        <f t="shared" si="45"/>
        <v>8.8272502079552175E-7</v>
      </c>
      <c r="H307">
        <f t="shared" si="45"/>
        <v>6.5064470330286083E-14</v>
      </c>
      <c r="I307">
        <f t="shared" si="45"/>
        <v>2.5648440903635219E-23</v>
      </c>
      <c r="J307">
        <f t="shared" si="46"/>
        <v>8.0100420976374112E-2</v>
      </c>
      <c r="K307">
        <f t="shared" si="41"/>
        <v>11.951316280803473</v>
      </c>
      <c r="L307">
        <f t="shared" si="47"/>
        <v>142.83396084379817</v>
      </c>
    </row>
    <row r="308" spans="1:12" x14ac:dyDescent="0.25">
      <c r="A308">
        <f t="shared" si="48"/>
        <v>1044.7999999999865</v>
      </c>
      <c r="B308">
        <v>22</v>
      </c>
      <c r="C308">
        <f t="shared" si="42"/>
        <v>26.947779329185892</v>
      </c>
      <c r="D308">
        <f t="shared" si="43"/>
        <v>194.51557278830307</v>
      </c>
      <c r="E308">
        <f t="shared" si="44"/>
        <v>-4.9477793291858916</v>
      </c>
      <c r="F308">
        <f t="shared" si="45"/>
        <v>6.1749399121162986E-2</v>
      </c>
      <c r="G308">
        <f t="shared" si="45"/>
        <v>5.830097136235442E-7</v>
      </c>
      <c r="H308">
        <f t="shared" si="45"/>
        <v>3.6424548192389132E-14</v>
      </c>
      <c r="I308">
        <f t="shared" si="45"/>
        <v>1.2301522804973723E-23</v>
      </c>
      <c r="J308">
        <f t="shared" si="46"/>
        <v>6.1749982130913032E-2</v>
      </c>
      <c r="K308">
        <f t="shared" si="41"/>
        <v>-5.0095293113168049</v>
      </c>
      <c r="L308">
        <f t="shared" si="47"/>
        <v>25.095383920942222</v>
      </c>
    </row>
    <row r="309" spans="1:12" x14ac:dyDescent="0.25">
      <c r="A309">
        <f t="shared" si="48"/>
        <v>1044.8499999999865</v>
      </c>
      <c r="B309">
        <v>31</v>
      </c>
      <c r="C309">
        <f t="shared" si="42"/>
        <v>26.92697536015163</v>
      </c>
      <c r="D309">
        <f t="shared" si="43"/>
        <v>194.46557278830312</v>
      </c>
      <c r="E309">
        <f t="shared" si="44"/>
        <v>4.07302463984837</v>
      </c>
      <c r="F309">
        <f t="shared" si="45"/>
        <v>4.7373660966779231E-2</v>
      </c>
      <c r="G309">
        <f t="shared" si="45"/>
        <v>3.832018816849617E-7</v>
      </c>
      <c r="H309">
        <f t="shared" si="45"/>
        <v>2.0292985114728008E-14</v>
      </c>
      <c r="I309">
        <f t="shared" si="45"/>
        <v>5.8716244447212435E-24</v>
      </c>
      <c r="J309">
        <f t="shared" si="46"/>
        <v>4.7374044168681212E-2</v>
      </c>
      <c r="K309">
        <f t="shared" si="41"/>
        <v>4.0256505956796884</v>
      </c>
      <c r="L309">
        <f t="shared" si="47"/>
        <v>16.205862718496231</v>
      </c>
    </row>
    <row r="310" spans="1:12" x14ac:dyDescent="0.25">
      <c r="A310">
        <f t="shared" si="48"/>
        <v>1044.8999999999864</v>
      </c>
      <c r="B310">
        <v>19</v>
      </c>
      <c r="C310">
        <f t="shared" si="42"/>
        <v>26.906171391117368</v>
      </c>
      <c r="D310">
        <f t="shared" si="43"/>
        <v>194.41557278830317</v>
      </c>
      <c r="E310">
        <f t="shared" si="44"/>
        <v>-7.9061713911173683</v>
      </c>
      <c r="F310">
        <f t="shared" si="45"/>
        <v>3.6169511885580687E-2</v>
      </c>
      <c r="G310">
        <f t="shared" si="45"/>
        <v>2.506576500297975E-7</v>
      </c>
      <c r="H310">
        <f t="shared" si="45"/>
        <v>1.1251208907516714E-14</v>
      </c>
      <c r="I310">
        <f t="shared" si="45"/>
        <v>2.7890683161732493E-24</v>
      </c>
      <c r="J310">
        <f t="shared" si="46"/>
        <v>3.6169762543241966E-2</v>
      </c>
      <c r="K310">
        <f t="shared" si="41"/>
        <v>-7.9423411536606103</v>
      </c>
      <c r="L310">
        <f t="shared" si="47"/>
        <v>63.080783001130953</v>
      </c>
    </row>
    <row r="311" spans="1:12" x14ac:dyDescent="0.25">
      <c r="A311">
        <f t="shared" si="48"/>
        <v>1044.9499999999864</v>
      </c>
      <c r="B311">
        <v>28</v>
      </c>
      <c r="C311">
        <f t="shared" si="42"/>
        <v>26.88536742208305</v>
      </c>
      <c r="D311">
        <f t="shared" si="43"/>
        <v>194.36557278830321</v>
      </c>
      <c r="E311">
        <f t="shared" si="44"/>
        <v>1.1146325779169501</v>
      </c>
      <c r="F311">
        <f t="shared" si="45"/>
        <v>2.7482095004539402E-2</v>
      </c>
      <c r="G311">
        <f t="shared" si="45"/>
        <v>1.6316829781527431E-7</v>
      </c>
      <c r="H311">
        <f t="shared" si="45"/>
        <v>6.2080317408640777E-15</v>
      </c>
      <c r="I311">
        <f t="shared" si="45"/>
        <v>1.318443498074621E-24</v>
      </c>
      <c r="J311">
        <f t="shared" si="46"/>
        <v>2.7482258172843423E-2</v>
      </c>
      <c r="K311">
        <f t="shared" si="41"/>
        <v>1.0871503197441068</v>
      </c>
      <c r="L311">
        <f t="shared" si="47"/>
        <v>1.1818958177197136</v>
      </c>
    </row>
    <row r="312" spans="1:12" x14ac:dyDescent="0.25">
      <c r="A312">
        <f t="shared" si="48"/>
        <v>1044.9999999999864</v>
      </c>
      <c r="B312">
        <v>33</v>
      </c>
      <c r="C312">
        <f t="shared" si="42"/>
        <v>26.864563453048788</v>
      </c>
      <c r="D312">
        <f t="shared" si="43"/>
        <v>194.31557278830326</v>
      </c>
      <c r="E312">
        <f t="shared" si="44"/>
        <v>6.1354365469512118</v>
      </c>
      <c r="F312">
        <f t="shared" si="45"/>
        <v>2.0780620620855693E-2</v>
      </c>
      <c r="G312">
        <f t="shared" si="45"/>
        <v>1.0570416274513009E-7</v>
      </c>
      <c r="H312">
        <f t="shared" si="45"/>
        <v>3.4088677867018192E-15</v>
      </c>
      <c r="I312">
        <f t="shared" si="45"/>
        <v>6.2024801347379821E-25</v>
      </c>
      <c r="J312">
        <f t="shared" si="46"/>
        <v>2.0780726325021849E-2</v>
      </c>
      <c r="K312">
        <f t="shared" si="41"/>
        <v>6.1146558206261901</v>
      </c>
      <c r="L312">
        <f t="shared" si="47"/>
        <v>37.389015804717744</v>
      </c>
    </row>
    <row r="313" spans="1:12" x14ac:dyDescent="0.25">
      <c r="A313">
        <f t="shared" si="48"/>
        <v>1045.0499999999863</v>
      </c>
      <c r="B313">
        <v>34</v>
      </c>
      <c r="C313">
        <f t="shared" si="42"/>
        <v>26.843759484014527</v>
      </c>
      <c r="D313">
        <f t="shared" si="43"/>
        <v>194.2655727883033</v>
      </c>
      <c r="E313">
        <f t="shared" si="44"/>
        <v>7.1562405159854734</v>
      </c>
      <c r="F313">
        <f t="shared" si="45"/>
        <v>1.5637548849956422E-2</v>
      </c>
      <c r="G313">
        <f t="shared" si="45"/>
        <v>6.8147493479453732E-8</v>
      </c>
      <c r="H313">
        <f t="shared" si="45"/>
        <v>1.8628070568746563E-15</v>
      </c>
      <c r="I313">
        <f t="shared" si="45"/>
        <v>2.9038269369876115E-25</v>
      </c>
      <c r="J313">
        <f t="shared" si="46"/>
        <v>1.5637616997451764E-2</v>
      </c>
      <c r="K313">
        <f t="shared" si="41"/>
        <v>7.1406028989880213</v>
      </c>
      <c r="L313">
        <f t="shared" si="47"/>
        <v>50.988209761036131</v>
      </c>
    </row>
    <row r="314" spans="1:12" x14ac:dyDescent="0.25">
      <c r="A314">
        <f t="shared" si="48"/>
        <v>1045.0999999999863</v>
      </c>
      <c r="B314">
        <v>29</v>
      </c>
      <c r="C314">
        <f t="shared" si="42"/>
        <v>26.822955514980265</v>
      </c>
      <c r="D314">
        <f t="shared" si="43"/>
        <v>194.21557278830335</v>
      </c>
      <c r="E314">
        <f t="shared" si="44"/>
        <v>2.177044485019735</v>
      </c>
      <c r="F314">
        <f t="shared" si="45"/>
        <v>1.1710631992575467E-2</v>
      </c>
      <c r="G314">
        <f t="shared" si="45"/>
        <v>4.3722921317066798E-8</v>
      </c>
      <c r="H314">
        <f t="shared" si="45"/>
        <v>1.0130411341017109E-15</v>
      </c>
      <c r="I314">
        <f t="shared" si="45"/>
        <v>1.3529369741037429E-25</v>
      </c>
      <c r="J314">
        <f t="shared" si="46"/>
        <v>1.1710675715497797E-2</v>
      </c>
      <c r="K314">
        <f t="shared" si="41"/>
        <v>2.1653338093042374</v>
      </c>
      <c r="L314">
        <f t="shared" si="47"/>
        <v>4.688670505715999</v>
      </c>
    </row>
    <row r="315" spans="1:12" x14ac:dyDescent="0.25">
      <c r="A315">
        <f t="shared" si="48"/>
        <v>1045.1499999999862</v>
      </c>
      <c r="B315">
        <v>39</v>
      </c>
      <c r="C315">
        <f t="shared" si="42"/>
        <v>26.802151545946003</v>
      </c>
      <c r="D315">
        <f t="shared" si="43"/>
        <v>194.16557278830339</v>
      </c>
      <c r="E315">
        <f t="shared" si="44"/>
        <v>12.197848454053997</v>
      </c>
      <c r="F315">
        <f t="shared" si="45"/>
        <v>8.7275727167918423E-3</v>
      </c>
      <c r="G315">
        <f t="shared" si="45"/>
        <v>2.7917076996379847E-8</v>
      </c>
      <c r="H315">
        <f t="shared" si="45"/>
        <v>5.482615304607122E-16</v>
      </c>
      <c r="I315">
        <f t="shared" si="45"/>
        <v>6.2731531479509414E-26</v>
      </c>
      <c r="J315">
        <f t="shared" si="46"/>
        <v>8.7276006338693861E-3</v>
      </c>
      <c r="K315">
        <f t="shared" si="41"/>
        <v>12.189120853420127</v>
      </c>
      <c r="L315">
        <f t="shared" si="47"/>
        <v>148.57466717928139</v>
      </c>
    </row>
    <row r="316" spans="1:12" x14ac:dyDescent="0.25">
      <c r="A316">
        <f t="shared" si="48"/>
        <v>1045.1999999999862</v>
      </c>
      <c r="B316">
        <v>34</v>
      </c>
      <c r="C316">
        <f t="shared" si="42"/>
        <v>26.781347576911742</v>
      </c>
      <c r="D316">
        <f t="shared" si="43"/>
        <v>194.11557278830344</v>
      </c>
      <c r="E316">
        <f t="shared" si="44"/>
        <v>7.2186524230882583</v>
      </c>
      <c r="F316">
        <f t="shared" si="45"/>
        <v>6.4730372606595704E-3</v>
      </c>
      <c r="G316">
        <f t="shared" si="45"/>
        <v>1.7739125483401926E-8</v>
      </c>
      <c r="H316">
        <f t="shared" si="45"/>
        <v>2.9529082727943613E-16</v>
      </c>
      <c r="I316">
        <f t="shared" si="45"/>
        <v>2.8946476249588937E-26</v>
      </c>
      <c r="J316">
        <f t="shared" si="46"/>
        <v>6.4730549997853489E-3</v>
      </c>
      <c r="K316">
        <f t="shared" si="41"/>
        <v>7.2121793680884725</v>
      </c>
      <c r="L316">
        <f t="shared" si="47"/>
        <v>52.015531237481035</v>
      </c>
    </row>
    <row r="317" spans="1:12" x14ac:dyDescent="0.25">
      <c r="A317">
        <f t="shared" si="48"/>
        <v>1045.2499999999861</v>
      </c>
      <c r="B317">
        <v>34</v>
      </c>
      <c r="C317">
        <f t="shared" si="42"/>
        <v>26.76054360787748</v>
      </c>
      <c r="D317">
        <f t="shared" si="43"/>
        <v>194.06557278830348</v>
      </c>
      <c r="E317">
        <f t="shared" si="44"/>
        <v>7.2394563921225199</v>
      </c>
      <c r="F317">
        <f t="shared" si="45"/>
        <v>4.777758858264849E-3</v>
      </c>
      <c r="G317">
        <f t="shared" si="45"/>
        <v>1.12174968380873E-8</v>
      </c>
      <c r="H317">
        <f t="shared" si="45"/>
        <v>1.5827547569195051E-16</v>
      </c>
      <c r="I317">
        <f t="shared" si="45"/>
        <v>1.3292510272342065E-26</v>
      </c>
      <c r="J317">
        <f t="shared" si="46"/>
        <v>4.7777700757618445E-3</v>
      </c>
      <c r="K317">
        <f t="shared" si="41"/>
        <v>7.2346786220467578</v>
      </c>
      <c r="L317">
        <f t="shared" si="47"/>
        <v>52.340574764300378</v>
      </c>
    </row>
    <row r="318" spans="1:12" x14ac:dyDescent="0.25">
      <c r="A318">
        <f t="shared" si="48"/>
        <v>1045.2999999999861</v>
      </c>
      <c r="B318">
        <v>33</v>
      </c>
      <c r="C318">
        <f t="shared" si="42"/>
        <v>26.739739638843218</v>
      </c>
      <c r="D318">
        <f t="shared" si="43"/>
        <v>194.01557278830353</v>
      </c>
      <c r="E318">
        <f t="shared" si="44"/>
        <v>6.2602603611567815</v>
      </c>
      <c r="F318">
        <f t="shared" si="45"/>
        <v>3.5094724240129472E-3</v>
      </c>
      <c r="G318">
        <f t="shared" si="45"/>
        <v>7.0592927768165399E-9</v>
      </c>
      <c r="H318">
        <f t="shared" si="45"/>
        <v>8.4426500266008803E-17</v>
      </c>
      <c r="I318">
        <f t="shared" si="45"/>
        <v>6.0746294947968788E-27</v>
      </c>
      <c r="J318">
        <f t="shared" si="46"/>
        <v>3.5094794833058084E-3</v>
      </c>
      <c r="K318">
        <f t="shared" si="41"/>
        <v>6.2567508816734758</v>
      </c>
      <c r="L318">
        <f t="shared" si="47"/>
        <v>39.146931595321817</v>
      </c>
    </row>
    <row r="319" spans="1:12" x14ac:dyDescent="0.25">
      <c r="A319">
        <f t="shared" si="48"/>
        <v>1045.349999999986</v>
      </c>
      <c r="B319">
        <v>31</v>
      </c>
      <c r="C319">
        <f t="shared" si="42"/>
        <v>26.718935669808957</v>
      </c>
      <c r="D319">
        <f t="shared" si="43"/>
        <v>193.96557278830358</v>
      </c>
      <c r="E319">
        <f t="shared" si="44"/>
        <v>4.2810643301910432</v>
      </c>
      <c r="F319">
        <f t="shared" si="45"/>
        <v>2.5654344985091911E-3</v>
      </c>
      <c r="G319">
        <f t="shared" si="45"/>
        <v>4.4210753929316974E-9</v>
      </c>
      <c r="H319">
        <f t="shared" si="45"/>
        <v>4.4817273742681292E-17</v>
      </c>
      <c r="I319">
        <f t="shared" si="45"/>
        <v>2.7627021955344277E-27</v>
      </c>
      <c r="J319">
        <f t="shared" si="46"/>
        <v>2.5654389195846287E-3</v>
      </c>
      <c r="K319">
        <f t="shared" si="41"/>
        <v>4.2784988912714583</v>
      </c>
      <c r="L319">
        <f t="shared" si="47"/>
        <v>18.305552762611097</v>
      </c>
    </row>
    <row r="320" spans="1:12" x14ac:dyDescent="0.25">
      <c r="A320">
        <f t="shared" si="48"/>
        <v>1045.399999999986</v>
      </c>
      <c r="B320">
        <v>18</v>
      </c>
      <c r="C320">
        <f t="shared" si="42"/>
        <v>26.698131700774695</v>
      </c>
      <c r="D320">
        <f t="shared" si="43"/>
        <v>193.91557278830362</v>
      </c>
      <c r="E320">
        <f t="shared" si="44"/>
        <v>-8.6981317007746952</v>
      </c>
      <c r="F320">
        <f t="shared" si="45"/>
        <v>1.8663002548835329E-3</v>
      </c>
      <c r="G320">
        <f t="shared" si="45"/>
        <v>2.7554728506111734E-9</v>
      </c>
      <c r="H320">
        <f t="shared" si="45"/>
        <v>2.3676285645385254E-17</v>
      </c>
      <c r="I320">
        <f t="shared" si="45"/>
        <v>1.2504025181237449E-27</v>
      </c>
      <c r="J320">
        <f t="shared" si="46"/>
        <v>1.8663030103564071E-3</v>
      </c>
      <c r="K320">
        <f t="shared" si="41"/>
        <v>-8.6999980037850513</v>
      </c>
      <c r="L320">
        <f t="shared" si="47"/>
        <v>75.689965265863876</v>
      </c>
    </row>
    <row r="321" spans="1:12" x14ac:dyDescent="0.25">
      <c r="A321">
        <f t="shared" si="48"/>
        <v>1045.4499999999859</v>
      </c>
      <c r="B321">
        <v>35</v>
      </c>
      <c r="C321">
        <f t="shared" si="42"/>
        <v>26.677327731740434</v>
      </c>
      <c r="D321">
        <f t="shared" si="43"/>
        <v>193.86557278830367</v>
      </c>
      <c r="E321">
        <f t="shared" si="44"/>
        <v>8.3226722682595664</v>
      </c>
      <c r="F321">
        <f t="shared" si="45"/>
        <v>1.3511500716960265E-3</v>
      </c>
      <c r="G321">
        <f t="shared" si="45"/>
        <v>1.7090935692580115E-9</v>
      </c>
      <c r="H321">
        <f t="shared" si="45"/>
        <v>1.2447530401611192E-17</v>
      </c>
      <c r="I321">
        <f t="shared" si="45"/>
        <v>5.6320576920825397E-28</v>
      </c>
      <c r="J321">
        <f t="shared" si="46"/>
        <v>1.3511517807896082E-3</v>
      </c>
      <c r="K321">
        <f t="shared" si="41"/>
        <v>8.3213211164787761</v>
      </c>
      <c r="L321">
        <f t="shared" si="47"/>
        <v>69.244385123555588</v>
      </c>
    </row>
    <row r="322" spans="1:12" x14ac:dyDescent="0.25">
      <c r="A322">
        <f t="shared" si="48"/>
        <v>1045.4999999999859</v>
      </c>
      <c r="B322">
        <v>28</v>
      </c>
      <c r="C322">
        <f t="shared" si="42"/>
        <v>26.656523762706172</v>
      </c>
      <c r="D322">
        <f t="shared" si="43"/>
        <v>193.81557278830371</v>
      </c>
      <c r="E322">
        <f t="shared" si="44"/>
        <v>1.343476237293828</v>
      </c>
      <c r="F322">
        <f t="shared" si="45"/>
        <v>9.7348026197892009E-4</v>
      </c>
      <c r="G322">
        <f t="shared" si="45"/>
        <v>1.054962524120566E-9</v>
      </c>
      <c r="H322">
        <f t="shared" si="45"/>
        <v>6.5125985598217471E-18</v>
      </c>
      <c r="I322">
        <f t="shared" si="45"/>
        <v>2.5245608239120117E-28</v>
      </c>
      <c r="J322">
        <f t="shared" si="46"/>
        <v>9.7348131694145073E-4</v>
      </c>
      <c r="K322">
        <f t="shared" si="41"/>
        <v>1.3425027559768865</v>
      </c>
      <c r="L322">
        <f t="shared" si="47"/>
        <v>1.8023136498055357</v>
      </c>
    </row>
    <row r="323" spans="1:12" x14ac:dyDescent="0.25">
      <c r="A323">
        <f t="shared" si="48"/>
        <v>1045.5499999999859</v>
      </c>
      <c r="B323">
        <v>25</v>
      </c>
      <c r="C323">
        <f t="shared" si="42"/>
        <v>26.63571979367191</v>
      </c>
      <c r="D323">
        <f t="shared" si="43"/>
        <v>193.76557278830376</v>
      </c>
      <c r="E323">
        <f t="shared" si="44"/>
        <v>-1.6357197936719103</v>
      </c>
      <c r="F323">
        <f t="shared" si="45"/>
        <v>6.9799482133748138E-4</v>
      </c>
      <c r="G323">
        <f t="shared" si="45"/>
        <v>6.4805178762520651E-10</v>
      </c>
      <c r="H323">
        <f t="shared" si="45"/>
        <v>3.3909931344369754E-18</v>
      </c>
      <c r="I323">
        <f t="shared" si="45"/>
        <v>1.1261754888418599E-28</v>
      </c>
      <c r="J323">
        <f t="shared" si="46"/>
        <v>6.9799546938927232E-4</v>
      </c>
      <c r="K323">
        <f t="shared" si="41"/>
        <v>-1.6364177891412997</v>
      </c>
      <c r="L323">
        <f t="shared" si="47"/>
        <v>2.677863180618099</v>
      </c>
    </row>
    <row r="324" spans="1:12" x14ac:dyDescent="0.25">
      <c r="A324">
        <f t="shared" si="48"/>
        <v>1045.5999999999858</v>
      </c>
      <c r="B324">
        <v>29</v>
      </c>
      <c r="C324">
        <f t="shared" si="42"/>
        <v>26.614915824637649</v>
      </c>
      <c r="D324">
        <f t="shared" si="43"/>
        <v>193.7155727883038</v>
      </c>
      <c r="E324">
        <f t="shared" si="44"/>
        <v>2.3850841753623513</v>
      </c>
      <c r="F324">
        <f t="shared" si="45"/>
        <v>4.9805664533113584E-4</v>
      </c>
      <c r="G324">
        <f t="shared" si="45"/>
        <v>3.9617209498426766E-10</v>
      </c>
      <c r="H324">
        <f t="shared" si="45"/>
        <v>1.7571182948461624E-18</v>
      </c>
      <c r="I324">
        <f t="shared" si="45"/>
        <v>4.9995140282262623E-29</v>
      </c>
      <c r="J324">
        <f t="shared" si="46"/>
        <v>4.9805704150323259E-4</v>
      </c>
      <c r="K324">
        <f t="shared" si="41"/>
        <v>2.3845861183208479</v>
      </c>
      <c r="L324">
        <f t="shared" si="47"/>
        <v>5.6862509556884886</v>
      </c>
    </row>
    <row r="325" spans="1:12" x14ac:dyDescent="0.25">
      <c r="A325">
        <f t="shared" si="48"/>
        <v>1045.6499999999858</v>
      </c>
      <c r="B325">
        <v>21</v>
      </c>
      <c r="C325">
        <f t="shared" si="42"/>
        <v>26.594111855603387</v>
      </c>
      <c r="D325">
        <f t="shared" si="43"/>
        <v>193.66557278830385</v>
      </c>
      <c r="E325">
        <f t="shared" si="44"/>
        <v>-5.5941118556033871</v>
      </c>
      <c r="F325">
        <f t="shared" si="45"/>
        <v>3.536769576690069E-4</v>
      </c>
      <c r="G325">
        <f t="shared" si="45"/>
        <v>2.4102358374119262E-10</v>
      </c>
      <c r="H325">
        <f t="shared" si="45"/>
        <v>9.0610093619737028E-19</v>
      </c>
      <c r="I325">
        <f t="shared" si="45"/>
        <v>2.2087725703160533E-29</v>
      </c>
      <c r="J325">
        <f t="shared" si="46"/>
        <v>3.5367719869259156E-4</v>
      </c>
      <c r="K325">
        <f t="shared" si="41"/>
        <v>-5.5944655328020794</v>
      </c>
      <c r="L325">
        <f t="shared" si="47"/>
        <v>31.298044597710454</v>
      </c>
    </row>
    <row r="326" spans="1:12" x14ac:dyDescent="0.25">
      <c r="A326">
        <f t="shared" si="48"/>
        <v>1045.6999999999857</v>
      </c>
      <c r="B326">
        <v>35</v>
      </c>
      <c r="C326">
        <f t="shared" si="42"/>
        <v>26.573307886569125</v>
      </c>
      <c r="D326">
        <f t="shared" si="43"/>
        <v>193.61557278830389</v>
      </c>
      <c r="E326">
        <f t="shared" si="44"/>
        <v>8.4266921134308745</v>
      </c>
      <c r="F326">
        <f t="shared" si="45"/>
        <v>2.4994029703804827E-4</v>
      </c>
      <c r="G326">
        <f t="shared" si="45"/>
        <v>1.4592734656026829E-10</v>
      </c>
      <c r="H326">
        <f t="shared" si="45"/>
        <v>4.6500074224813058E-19</v>
      </c>
      <c r="I326">
        <f t="shared" si="45"/>
        <v>9.711262598756822E-30</v>
      </c>
      <c r="J326">
        <f t="shared" si="46"/>
        <v>2.499404429653953E-4</v>
      </c>
      <c r="K326">
        <f t="shared" si="41"/>
        <v>8.42644217298791</v>
      </c>
      <c r="L326">
        <f t="shared" si="47"/>
        <v>71.00492769470921</v>
      </c>
    </row>
    <row r="327" spans="1:12" x14ac:dyDescent="0.25">
      <c r="A327">
        <f t="shared" si="48"/>
        <v>1045.7499999999857</v>
      </c>
      <c r="B327">
        <v>28</v>
      </c>
      <c r="C327">
        <f t="shared" si="42"/>
        <v>26.552503917534864</v>
      </c>
      <c r="D327">
        <f t="shared" si="43"/>
        <v>193.56557278830394</v>
      </c>
      <c r="E327">
        <f t="shared" si="44"/>
        <v>1.4474960824651362</v>
      </c>
      <c r="F327">
        <f t="shared" si="45"/>
        <v>1.7577911985378836E-4</v>
      </c>
      <c r="G327">
        <f t="shared" si="45"/>
        <v>8.7925595851176473E-11</v>
      </c>
      <c r="H327">
        <f t="shared" si="45"/>
        <v>2.3748282232086038E-19</v>
      </c>
      <c r="I327">
        <f t="shared" si="45"/>
        <v>4.2491482523745989E-30</v>
      </c>
      <c r="J327">
        <f t="shared" si="46"/>
        <v>1.7577920777938445E-4</v>
      </c>
      <c r="K327">
        <f t="shared" si="41"/>
        <v>1.4473203032573567</v>
      </c>
      <c r="L327">
        <f t="shared" si="47"/>
        <v>2.094736060220967</v>
      </c>
    </row>
    <row r="328" spans="1:12" x14ac:dyDescent="0.25">
      <c r="A328">
        <f t="shared" si="48"/>
        <v>1045.7999999999856</v>
      </c>
      <c r="B328">
        <v>24</v>
      </c>
      <c r="C328">
        <f t="shared" si="42"/>
        <v>26.531699948500602</v>
      </c>
      <c r="D328">
        <f t="shared" si="43"/>
        <v>193.51557278830398</v>
      </c>
      <c r="E328">
        <f t="shared" si="44"/>
        <v>-2.5316999485006022</v>
      </c>
      <c r="F328">
        <f t="shared" si="45"/>
        <v>1.230268141914332E-4</v>
      </c>
      <c r="G328">
        <f t="shared" si="45"/>
        <v>5.2722432933740825E-11</v>
      </c>
      <c r="H328">
        <f t="shared" si="45"/>
        <v>1.20701382777446E-19</v>
      </c>
      <c r="I328">
        <f t="shared" si="45"/>
        <v>1.8502463590313816E-30</v>
      </c>
      <c r="J328">
        <f t="shared" si="46"/>
        <v>1.2302686691386625E-4</v>
      </c>
      <c r="K328">
        <f t="shared" si="41"/>
        <v>-2.5318229753675161</v>
      </c>
      <c r="L328">
        <f t="shared" si="47"/>
        <v>6.4101275785988223</v>
      </c>
    </row>
    <row r="329" spans="1:12" x14ac:dyDescent="0.25">
      <c r="A329">
        <f t="shared" si="48"/>
        <v>1045.8499999999856</v>
      </c>
      <c r="B329">
        <v>29</v>
      </c>
      <c r="C329">
        <f t="shared" si="42"/>
        <v>26.510895979466341</v>
      </c>
      <c r="D329">
        <f t="shared" si="43"/>
        <v>193.46557278830403</v>
      </c>
      <c r="E329">
        <f t="shared" si="44"/>
        <v>2.4891040205336594</v>
      </c>
      <c r="F329">
        <f t="shared" si="45"/>
        <v>8.5690713476758076E-5</v>
      </c>
      <c r="G329">
        <f t="shared" si="45"/>
        <v>3.146132828495789E-11</v>
      </c>
      <c r="H329">
        <f t="shared" si="45"/>
        <v>6.1051139994813864E-20</v>
      </c>
      <c r="I329">
        <f t="shared" si="45"/>
        <v>8.0178646593909393E-31</v>
      </c>
      <c r="J329">
        <f t="shared" si="46"/>
        <v>8.5690744938086424E-5</v>
      </c>
      <c r="K329">
        <f t="shared" si="41"/>
        <v>2.4890183297887214</v>
      </c>
      <c r="L329">
        <f t="shared" si="47"/>
        <v>6.1952122460242363</v>
      </c>
    </row>
    <row r="330" spans="1:12" x14ac:dyDescent="0.25">
      <c r="A330">
        <f t="shared" si="48"/>
        <v>1045.8999999999855</v>
      </c>
      <c r="B330">
        <v>18</v>
      </c>
      <c r="C330">
        <f t="shared" si="42"/>
        <v>26.490092010432079</v>
      </c>
      <c r="D330">
        <f t="shared" si="43"/>
        <v>193.41557278830408</v>
      </c>
      <c r="E330">
        <f t="shared" si="44"/>
        <v>-8.490092010432079</v>
      </c>
      <c r="F330">
        <f t="shared" si="45"/>
        <v>5.9397645244100128E-5</v>
      </c>
      <c r="G330">
        <f t="shared" si="45"/>
        <v>1.868358250832324E-11</v>
      </c>
      <c r="H330">
        <f t="shared" si="45"/>
        <v>3.0731007503578936E-20</v>
      </c>
      <c r="I330">
        <f t="shared" si="45"/>
        <v>3.457716421164967E-31</v>
      </c>
      <c r="J330">
        <f t="shared" si="46"/>
        <v>5.9397663927682669E-5</v>
      </c>
      <c r="K330">
        <f t="shared" si="41"/>
        <v>-8.4901514080960059</v>
      </c>
      <c r="L330">
        <f t="shared" si="47"/>
        <v>72.082670932394592</v>
      </c>
    </row>
    <row r="331" spans="1:12" x14ac:dyDescent="0.25">
      <c r="A331">
        <f t="shared" si="48"/>
        <v>1045.9499999999855</v>
      </c>
      <c r="B331">
        <v>31</v>
      </c>
      <c r="C331">
        <f t="shared" si="42"/>
        <v>26.469288041397817</v>
      </c>
      <c r="D331">
        <f t="shared" si="43"/>
        <v>193.36557278830412</v>
      </c>
      <c r="E331">
        <f t="shared" si="44"/>
        <v>4.5307119586021827</v>
      </c>
      <c r="F331">
        <f t="shared" si="45"/>
        <v>4.0973794595507443E-5</v>
      </c>
      <c r="G331">
        <f t="shared" si="45"/>
        <v>1.1041923718052046E-11</v>
      </c>
      <c r="H331">
        <f t="shared" si="45"/>
        <v>1.5394348285697919E-20</v>
      </c>
      <c r="I331">
        <f t="shared" si="45"/>
        <v>1.4839576679592636E-31</v>
      </c>
      <c r="J331">
        <f t="shared" si="46"/>
        <v>4.0973805637431173E-5</v>
      </c>
      <c r="K331">
        <f t="shared" si="41"/>
        <v>4.5306709847965454</v>
      </c>
      <c r="L331">
        <f t="shared" si="47"/>
        <v>20.526979572477298</v>
      </c>
    </row>
    <row r="332" spans="1:12" x14ac:dyDescent="0.25">
      <c r="A332">
        <f t="shared" si="48"/>
        <v>1045.9999999999854</v>
      </c>
      <c r="B332">
        <v>27</v>
      </c>
      <c r="C332">
        <f t="shared" si="42"/>
        <v>26.448484072363556</v>
      </c>
      <c r="D332">
        <f t="shared" si="43"/>
        <v>193.31557278830417</v>
      </c>
      <c r="E332">
        <f t="shared" si="44"/>
        <v>0.5515159276364443</v>
      </c>
      <c r="F332">
        <f t="shared" si="45"/>
        <v>2.8128374278290793E-5</v>
      </c>
      <c r="G332">
        <f t="shared" si="45"/>
        <v>6.4942771593590765E-12</v>
      </c>
      <c r="H332">
        <f t="shared" si="45"/>
        <v>7.6744507897450518E-21</v>
      </c>
      <c r="I332">
        <f t="shared" ref="I332" si="49">I$5*EXP(-(($D332-I$6)^2)/(2*I$7^2))</f>
        <v>6.3380424041177785E-32</v>
      </c>
      <c r="J332">
        <f t="shared" si="46"/>
        <v>2.8128380772567959E-5</v>
      </c>
      <c r="K332">
        <f t="shared" ref="K332:K395" si="50">E332-J332</f>
        <v>0.55148779925567171</v>
      </c>
      <c r="L332">
        <f t="shared" si="47"/>
        <v>0.30413879272786404</v>
      </c>
    </row>
    <row r="333" spans="1:12" x14ac:dyDescent="0.25">
      <c r="A333">
        <f t="shared" si="48"/>
        <v>1046.0499999999854</v>
      </c>
      <c r="B333">
        <v>22</v>
      </c>
      <c r="C333">
        <f t="shared" ref="C333:C396" si="51">$O$12*A333+$P$12</f>
        <v>26.427680103329294</v>
      </c>
      <c r="D333">
        <f t="shared" ref="D333:D396" si="52">1253.6-A333-$M$5</f>
        <v>193.26557278830421</v>
      </c>
      <c r="E333">
        <f t="shared" ref="E333:E396" si="53">B333-C333</f>
        <v>-4.4276801033292941</v>
      </c>
      <c r="F333">
        <f t="shared" ref="F333:I396" si="54">F$5*EXP(-(($D333-F$6)^2)/(2*F$7^2))</f>
        <v>1.9216954721542465E-5</v>
      </c>
      <c r="G333">
        <f t="shared" si="54"/>
        <v>3.801179552955177E-12</v>
      </c>
      <c r="H333">
        <f t="shared" si="54"/>
        <v>3.8074551110952369E-21</v>
      </c>
      <c r="I333">
        <f t="shared" si="54"/>
        <v>2.6939545049635506E-32</v>
      </c>
      <c r="J333">
        <f t="shared" ref="J333:J396" si="55">F333+G333+H333+I333</f>
        <v>1.921695852272202E-5</v>
      </c>
      <c r="K333">
        <f t="shared" si="50"/>
        <v>-4.4276993202878172</v>
      </c>
      <c r="L333">
        <f t="shared" ref="L333:L396" si="56">(K333)^2</f>
        <v>19.6045212708772</v>
      </c>
    </row>
    <row r="334" spans="1:12" x14ac:dyDescent="0.25">
      <c r="A334">
        <f t="shared" ref="A334:A397" si="57">A333+$B$7</f>
        <v>1046.0999999999854</v>
      </c>
      <c r="B334">
        <v>32</v>
      </c>
      <c r="C334">
        <f t="shared" si="51"/>
        <v>26.406876134295032</v>
      </c>
      <c r="D334">
        <f t="shared" si="52"/>
        <v>193.21557278830426</v>
      </c>
      <c r="E334">
        <f t="shared" si="53"/>
        <v>5.5931238657049676</v>
      </c>
      <c r="F334">
        <f t="shared" si="54"/>
        <v>1.3065498668124862E-5</v>
      </c>
      <c r="G334">
        <f t="shared" si="54"/>
        <v>2.2141520333320935E-12</v>
      </c>
      <c r="H334">
        <f t="shared" si="54"/>
        <v>1.8798524660478276E-21</v>
      </c>
      <c r="I334">
        <f t="shared" si="54"/>
        <v>1.1395328839339026E-32</v>
      </c>
      <c r="J334">
        <f t="shared" si="55"/>
        <v>1.3065500882276898E-5</v>
      </c>
      <c r="K334">
        <f t="shared" si="50"/>
        <v>5.5931108002040855</v>
      </c>
      <c r="L334">
        <f t="shared" si="56"/>
        <v>31.282888423359584</v>
      </c>
    </row>
    <row r="335" spans="1:12" x14ac:dyDescent="0.25">
      <c r="A335">
        <f t="shared" si="57"/>
        <v>1046.1499999999853</v>
      </c>
      <c r="B335">
        <v>21</v>
      </c>
      <c r="C335">
        <f t="shared" si="51"/>
        <v>26.386072165260771</v>
      </c>
      <c r="D335">
        <f t="shared" si="52"/>
        <v>193.1655727883043</v>
      </c>
      <c r="E335">
        <f t="shared" si="53"/>
        <v>-5.3860721652607708</v>
      </c>
      <c r="F335">
        <f t="shared" si="54"/>
        <v>8.8403386416413638E-6</v>
      </c>
      <c r="G335">
        <f t="shared" si="54"/>
        <v>1.2835062276036171E-12</v>
      </c>
      <c r="H335">
        <f t="shared" si="54"/>
        <v>9.2366445151150225E-22</v>
      </c>
      <c r="I335">
        <f t="shared" si="54"/>
        <v>4.7969473952649744E-33</v>
      </c>
      <c r="J335">
        <f t="shared" si="55"/>
        <v>8.8403399251475936E-6</v>
      </c>
      <c r="K335">
        <f t="shared" si="50"/>
        <v>-5.3860810056006958</v>
      </c>
      <c r="L335">
        <f t="shared" si="56"/>
        <v>29.009868598892602</v>
      </c>
    </row>
    <row r="336" spans="1:12" x14ac:dyDescent="0.25">
      <c r="A336">
        <f t="shared" si="57"/>
        <v>1046.1999999999853</v>
      </c>
      <c r="B336">
        <v>34</v>
      </c>
      <c r="C336">
        <f t="shared" si="51"/>
        <v>26.365268196226509</v>
      </c>
      <c r="D336">
        <f t="shared" si="52"/>
        <v>193.11557278830435</v>
      </c>
      <c r="E336">
        <f t="shared" si="53"/>
        <v>7.6347318037734908</v>
      </c>
      <c r="F336">
        <f t="shared" si="54"/>
        <v>5.9526904849215291E-6</v>
      </c>
      <c r="G336">
        <f t="shared" si="54"/>
        <v>7.4044023635805673E-13</v>
      </c>
      <c r="H336">
        <f t="shared" si="54"/>
        <v>4.5165433301857207E-22</v>
      </c>
      <c r="I336">
        <f t="shared" si="54"/>
        <v>2.0095764745175286E-33</v>
      </c>
      <c r="J336">
        <f t="shared" si="55"/>
        <v>5.9526912253617665E-6</v>
      </c>
      <c r="K336">
        <f t="shared" si="50"/>
        <v>7.6347258510822655</v>
      </c>
      <c r="L336">
        <f t="shared" si="56"/>
        <v>58.289038821183823</v>
      </c>
    </row>
    <row r="337" spans="1:12" x14ac:dyDescent="0.25">
      <c r="A337">
        <f t="shared" si="57"/>
        <v>1046.2499999999852</v>
      </c>
      <c r="B337">
        <v>30</v>
      </c>
      <c r="C337">
        <f t="shared" si="51"/>
        <v>26.344464227192248</v>
      </c>
      <c r="D337">
        <f t="shared" si="52"/>
        <v>193.06557278830439</v>
      </c>
      <c r="E337">
        <f t="shared" si="53"/>
        <v>3.6555357728077524</v>
      </c>
      <c r="F337">
        <f t="shared" si="54"/>
        <v>3.9889554880576022E-6</v>
      </c>
      <c r="G337">
        <f t="shared" si="54"/>
        <v>4.2509258525459444E-13</v>
      </c>
      <c r="H337">
        <f t="shared" si="54"/>
        <v>2.1978579550134227E-22</v>
      </c>
      <c r="I337">
        <f t="shared" si="54"/>
        <v>8.3781013251955457E-34</v>
      </c>
      <c r="J337">
        <f t="shared" si="55"/>
        <v>3.9889559131501873E-6</v>
      </c>
      <c r="K337">
        <f t="shared" si="50"/>
        <v>3.6555317838518393</v>
      </c>
      <c r="L337">
        <f t="shared" si="56"/>
        <v>13.36291262275101</v>
      </c>
    </row>
    <row r="338" spans="1:12" x14ac:dyDescent="0.25">
      <c r="A338">
        <f t="shared" si="57"/>
        <v>1046.2999999999852</v>
      </c>
      <c r="B338">
        <v>34</v>
      </c>
      <c r="C338">
        <f t="shared" si="51"/>
        <v>26.323660258157986</v>
      </c>
      <c r="D338">
        <f t="shared" si="52"/>
        <v>193.01557278830444</v>
      </c>
      <c r="E338">
        <f t="shared" si="53"/>
        <v>7.6763397418420141</v>
      </c>
      <c r="F338">
        <f t="shared" si="54"/>
        <v>2.6601527003166107E-6</v>
      </c>
      <c r="G338">
        <f t="shared" si="54"/>
        <v>2.4287260849630427E-13</v>
      </c>
      <c r="H338">
        <f t="shared" si="54"/>
        <v>1.0643747161598534E-22</v>
      </c>
      <c r="I338">
        <f t="shared" si="54"/>
        <v>3.4760672293594285E-34</v>
      </c>
      <c r="J338">
        <f t="shared" si="55"/>
        <v>2.6601529431892192E-6</v>
      </c>
      <c r="K338">
        <f t="shared" si="50"/>
        <v>7.6763370816890708</v>
      </c>
      <c r="L338">
        <f t="shared" si="56"/>
        <v>58.926150991714678</v>
      </c>
    </row>
    <row r="339" spans="1:12" x14ac:dyDescent="0.25">
      <c r="A339">
        <f t="shared" si="57"/>
        <v>1046.3499999999851</v>
      </c>
      <c r="B339">
        <v>35</v>
      </c>
      <c r="C339">
        <f t="shared" si="51"/>
        <v>26.302856289123724</v>
      </c>
      <c r="D339">
        <f t="shared" si="52"/>
        <v>192.96557278830448</v>
      </c>
      <c r="E339">
        <f t="shared" si="53"/>
        <v>8.6971437108762757</v>
      </c>
      <c r="F339">
        <f t="shared" si="54"/>
        <v>1.7654500416121492E-6</v>
      </c>
      <c r="G339">
        <f t="shared" si="54"/>
        <v>1.380940711260054E-13</v>
      </c>
      <c r="H339">
        <f t="shared" si="54"/>
        <v>5.1296881808359521E-23</v>
      </c>
      <c r="I339">
        <f t="shared" si="54"/>
        <v>1.4352653979280802E-34</v>
      </c>
      <c r="J339">
        <f t="shared" si="55"/>
        <v>1.7654501797062204E-6</v>
      </c>
      <c r="K339">
        <f t="shared" si="50"/>
        <v>8.6971419454260968</v>
      </c>
      <c r="L339">
        <f t="shared" si="56"/>
        <v>75.640278018890029</v>
      </c>
    </row>
    <row r="340" spans="1:12" x14ac:dyDescent="0.25">
      <c r="A340">
        <f t="shared" si="57"/>
        <v>1046.3999999999851</v>
      </c>
      <c r="B340">
        <v>39</v>
      </c>
      <c r="C340">
        <f t="shared" si="51"/>
        <v>26.282052320089463</v>
      </c>
      <c r="D340">
        <f t="shared" si="52"/>
        <v>192.91557278830453</v>
      </c>
      <c r="E340">
        <f t="shared" si="53"/>
        <v>12.717947679910537</v>
      </c>
      <c r="F340">
        <f t="shared" si="54"/>
        <v>1.1660194272611898E-6</v>
      </c>
      <c r="G340">
        <f t="shared" si="54"/>
        <v>7.8139929944458142E-14</v>
      </c>
      <c r="H340">
        <f t="shared" si="54"/>
        <v>2.4603045610473115E-23</v>
      </c>
      <c r="I340">
        <f t="shared" si="54"/>
        <v>5.8976330954930779E-35</v>
      </c>
      <c r="J340">
        <f t="shared" si="55"/>
        <v>1.1660195054011197E-6</v>
      </c>
      <c r="K340">
        <f t="shared" si="50"/>
        <v>12.717946513891032</v>
      </c>
      <c r="L340">
        <f t="shared" si="56"/>
        <v>161.74616353019306</v>
      </c>
    </row>
    <row r="341" spans="1:12" x14ac:dyDescent="0.25">
      <c r="A341">
        <f t="shared" si="57"/>
        <v>1046.449999999985</v>
      </c>
      <c r="B341">
        <v>34</v>
      </c>
      <c r="C341">
        <f t="shared" si="51"/>
        <v>26.261248351055201</v>
      </c>
      <c r="D341">
        <f t="shared" si="52"/>
        <v>192.86557278830458</v>
      </c>
      <c r="E341">
        <f t="shared" si="53"/>
        <v>7.7387516489447989</v>
      </c>
      <c r="F341">
        <f t="shared" si="54"/>
        <v>7.6640376337929794E-7</v>
      </c>
      <c r="G341">
        <f t="shared" si="54"/>
        <v>4.4002007462375036E-14</v>
      </c>
      <c r="H341">
        <f t="shared" si="54"/>
        <v>1.1743248889695146E-23</v>
      </c>
      <c r="I341">
        <f t="shared" si="54"/>
        <v>2.4117082830244629E-35</v>
      </c>
      <c r="J341">
        <f t="shared" si="55"/>
        <v>7.6640380738130535E-7</v>
      </c>
      <c r="K341">
        <f t="shared" si="50"/>
        <v>7.7387508825409919</v>
      </c>
      <c r="L341">
        <f t="shared" si="56"/>
        <v>59.888265222028977</v>
      </c>
    </row>
    <row r="342" spans="1:12" x14ac:dyDescent="0.25">
      <c r="A342">
        <f t="shared" si="57"/>
        <v>1046.499999999985</v>
      </c>
      <c r="B342">
        <v>25</v>
      </c>
      <c r="C342">
        <f t="shared" si="51"/>
        <v>26.240444382020939</v>
      </c>
      <c r="D342">
        <f t="shared" si="52"/>
        <v>192.81557278830462</v>
      </c>
      <c r="E342">
        <f t="shared" si="53"/>
        <v>-1.2404443820209394</v>
      </c>
      <c r="F342">
        <f t="shared" si="54"/>
        <v>5.0131530006579836E-7</v>
      </c>
      <c r="G342">
        <f t="shared" si="54"/>
        <v>2.4658885931158858E-14</v>
      </c>
      <c r="H342">
        <f t="shared" si="54"/>
        <v>5.5781366324672667E-24</v>
      </c>
      <c r="I342">
        <f t="shared" si="54"/>
        <v>9.8146154436340152E-36</v>
      </c>
      <c r="J342">
        <f t="shared" si="55"/>
        <v>5.013153247246843E-7</v>
      </c>
      <c r="K342">
        <f t="shared" si="50"/>
        <v>-1.2404448833362642</v>
      </c>
      <c r="L342">
        <f t="shared" si="56"/>
        <v>1.5387035085951182</v>
      </c>
    </row>
    <row r="343" spans="1:12" x14ac:dyDescent="0.25">
      <c r="A343">
        <f t="shared" si="57"/>
        <v>1046.5499999999849</v>
      </c>
      <c r="B343">
        <v>38</v>
      </c>
      <c r="C343">
        <f t="shared" si="51"/>
        <v>26.219640412986678</v>
      </c>
      <c r="D343">
        <f t="shared" si="52"/>
        <v>192.76557278830467</v>
      </c>
      <c r="E343">
        <f t="shared" si="53"/>
        <v>11.780359587013322</v>
      </c>
      <c r="F343">
        <f t="shared" si="54"/>
        <v>3.2633659563463317E-7</v>
      </c>
      <c r="G343">
        <f t="shared" si="54"/>
        <v>1.3752317848118438E-14</v>
      </c>
      <c r="H343">
        <f t="shared" si="54"/>
        <v>2.6368869962067061E-24</v>
      </c>
      <c r="I343">
        <f t="shared" si="54"/>
        <v>3.9748732906869614E-36</v>
      </c>
      <c r="J343">
        <f t="shared" si="55"/>
        <v>3.2633660938695099E-7</v>
      </c>
      <c r="K343">
        <f t="shared" si="50"/>
        <v>11.780359260676713</v>
      </c>
      <c r="L343">
        <f t="shared" si="56"/>
        <v>138.77686431061159</v>
      </c>
    </row>
    <row r="344" spans="1:12" x14ac:dyDescent="0.25">
      <c r="A344">
        <f t="shared" si="57"/>
        <v>1046.5999999999849</v>
      </c>
      <c r="B344">
        <v>31</v>
      </c>
      <c r="C344">
        <f t="shared" si="51"/>
        <v>26.198836443952416</v>
      </c>
      <c r="D344">
        <f t="shared" si="52"/>
        <v>192.71557278830471</v>
      </c>
      <c r="E344">
        <f t="shared" si="53"/>
        <v>4.8011635560475838</v>
      </c>
      <c r="F344">
        <f t="shared" si="54"/>
        <v>2.1140832549293548E-7</v>
      </c>
      <c r="G344">
        <f t="shared" si="54"/>
        <v>7.6327289385366321E-15</v>
      </c>
      <c r="H344">
        <f t="shared" si="54"/>
        <v>1.240496026974806E-24</v>
      </c>
      <c r="I344">
        <f t="shared" si="54"/>
        <v>1.6020452500051859E-36</v>
      </c>
      <c r="J344">
        <f t="shared" si="55"/>
        <v>2.114083331256644E-7</v>
      </c>
      <c r="K344">
        <f t="shared" si="50"/>
        <v>4.8011633446392503</v>
      </c>
      <c r="L344">
        <f t="shared" si="56"/>
        <v>23.051169461907552</v>
      </c>
    </row>
    <row r="345" spans="1:12" x14ac:dyDescent="0.25">
      <c r="A345">
        <f t="shared" si="57"/>
        <v>1046.6499999999849</v>
      </c>
      <c r="B345">
        <v>34</v>
      </c>
      <c r="C345">
        <f t="shared" si="51"/>
        <v>26.178032474918155</v>
      </c>
      <c r="D345">
        <f t="shared" si="52"/>
        <v>192.66557278830476</v>
      </c>
      <c r="E345">
        <f t="shared" si="53"/>
        <v>7.8219675250818455</v>
      </c>
      <c r="F345">
        <f t="shared" si="54"/>
        <v>1.3629498696065161E-7</v>
      </c>
      <c r="G345">
        <f t="shared" si="54"/>
        <v>4.2158511250334681E-15</v>
      </c>
      <c r="H345">
        <f t="shared" si="54"/>
        <v>5.8076538741033942E-25</v>
      </c>
      <c r="I345">
        <f t="shared" si="54"/>
        <v>6.42580817545709E-37</v>
      </c>
      <c r="J345">
        <f t="shared" si="55"/>
        <v>1.3629499117650272E-7</v>
      </c>
      <c r="K345">
        <f t="shared" si="50"/>
        <v>7.8219673887868542</v>
      </c>
      <c r="L345">
        <f t="shared" si="56"/>
        <v>61.183173831245036</v>
      </c>
    </row>
    <row r="346" spans="1:12" x14ac:dyDescent="0.25">
      <c r="A346">
        <f t="shared" si="57"/>
        <v>1046.6999999999848</v>
      </c>
      <c r="B346">
        <v>26</v>
      </c>
      <c r="C346">
        <f t="shared" si="51"/>
        <v>26.157228505883893</v>
      </c>
      <c r="D346">
        <f t="shared" si="52"/>
        <v>192.6155727883048</v>
      </c>
      <c r="E346">
        <f t="shared" si="53"/>
        <v>-0.15722850588389292</v>
      </c>
      <c r="F346">
        <f t="shared" si="54"/>
        <v>8.7445842635264424E-8</v>
      </c>
      <c r="G346">
        <f t="shared" si="54"/>
        <v>2.3173529295606095E-15</v>
      </c>
      <c r="H346">
        <f t="shared" si="54"/>
        <v>2.7058739482675871E-25</v>
      </c>
      <c r="I346">
        <f t="shared" si="54"/>
        <v>2.5649696066079772E-37</v>
      </c>
      <c r="J346">
        <f t="shared" si="55"/>
        <v>8.7445844952617355E-8</v>
      </c>
      <c r="K346">
        <f t="shared" si="50"/>
        <v>-0.15722859332973788</v>
      </c>
      <c r="L346">
        <f t="shared" si="56"/>
        <v>2.4720830560448093E-2</v>
      </c>
    </row>
    <row r="347" spans="1:12" x14ac:dyDescent="0.25">
      <c r="A347">
        <f t="shared" si="57"/>
        <v>1046.7499999999848</v>
      </c>
      <c r="B347">
        <v>31</v>
      </c>
      <c r="C347">
        <f t="shared" si="51"/>
        <v>26.136424536849631</v>
      </c>
      <c r="D347">
        <f t="shared" si="52"/>
        <v>192.56557278830485</v>
      </c>
      <c r="E347">
        <f t="shared" si="53"/>
        <v>4.8635754631503687</v>
      </c>
      <c r="F347">
        <f t="shared" si="54"/>
        <v>5.5834153993489869E-8</v>
      </c>
      <c r="G347">
        <f t="shared" si="54"/>
        <v>1.2676535728262634E-15</v>
      </c>
      <c r="H347">
        <f t="shared" si="54"/>
        <v>1.2546306296182339E-25</v>
      </c>
      <c r="I347">
        <f t="shared" si="54"/>
        <v>1.0189155222619294E-37</v>
      </c>
      <c r="J347">
        <f t="shared" si="55"/>
        <v>5.5834155261143443E-8</v>
      </c>
      <c r="K347">
        <f t="shared" si="50"/>
        <v>4.8635754073162136</v>
      </c>
      <c r="L347">
        <f t="shared" si="56"/>
        <v>23.654365742651073</v>
      </c>
    </row>
    <row r="348" spans="1:12" x14ac:dyDescent="0.25">
      <c r="A348">
        <f t="shared" si="57"/>
        <v>1046.7999999999847</v>
      </c>
      <c r="B348">
        <v>30</v>
      </c>
      <c r="C348">
        <f t="shared" si="51"/>
        <v>26.11562056781537</v>
      </c>
      <c r="D348">
        <f t="shared" si="52"/>
        <v>192.51557278830489</v>
      </c>
      <c r="E348">
        <f t="shared" si="53"/>
        <v>3.8843794321846303</v>
      </c>
      <c r="F348">
        <f t="shared" si="54"/>
        <v>3.5478250967272856E-8</v>
      </c>
      <c r="G348">
        <f t="shared" si="54"/>
        <v>6.9009753606847607E-16</v>
      </c>
      <c r="H348">
        <f t="shared" si="54"/>
        <v>5.7892952500480217E-26</v>
      </c>
      <c r="I348">
        <f t="shared" si="54"/>
        <v>4.0280571331002262E-38</v>
      </c>
      <c r="J348">
        <f t="shared" si="55"/>
        <v>3.5478251657370391E-8</v>
      </c>
      <c r="K348">
        <f t="shared" si="50"/>
        <v>3.8843793967063789</v>
      </c>
      <c r="L348">
        <f t="shared" si="56"/>
        <v>15.088403297557011</v>
      </c>
    </row>
    <row r="349" spans="1:12" x14ac:dyDescent="0.25">
      <c r="A349">
        <f t="shared" si="57"/>
        <v>1046.8499999999847</v>
      </c>
      <c r="B349">
        <v>40</v>
      </c>
      <c r="C349">
        <f t="shared" si="51"/>
        <v>26.094816598781108</v>
      </c>
      <c r="D349">
        <f t="shared" si="52"/>
        <v>192.46557278830494</v>
      </c>
      <c r="E349">
        <f t="shared" si="53"/>
        <v>13.905183401218892</v>
      </c>
      <c r="F349">
        <f t="shared" si="54"/>
        <v>2.243499367647429E-8</v>
      </c>
      <c r="G349">
        <f t="shared" si="54"/>
        <v>3.7387106684494189E-16</v>
      </c>
      <c r="H349">
        <f t="shared" si="54"/>
        <v>2.6585020545285957E-26</v>
      </c>
      <c r="I349">
        <f t="shared" si="54"/>
        <v>1.5847273520083261E-38</v>
      </c>
      <c r="J349">
        <f t="shared" si="55"/>
        <v>2.2434994050345355E-8</v>
      </c>
      <c r="K349">
        <f t="shared" si="50"/>
        <v>13.905183378783898</v>
      </c>
      <c r="L349">
        <f t="shared" si="56"/>
        <v>193.35412479760797</v>
      </c>
    </row>
    <row r="350" spans="1:12" x14ac:dyDescent="0.25">
      <c r="A350">
        <f t="shared" si="57"/>
        <v>1046.8999999999846</v>
      </c>
      <c r="B350">
        <v>29</v>
      </c>
      <c r="C350">
        <f t="shared" si="51"/>
        <v>26.074012629746846</v>
      </c>
      <c r="D350">
        <f t="shared" si="52"/>
        <v>192.41557278830498</v>
      </c>
      <c r="E350">
        <f t="shared" si="53"/>
        <v>2.9259873702531536</v>
      </c>
      <c r="F350">
        <f t="shared" si="54"/>
        <v>1.4118585553823584E-8</v>
      </c>
      <c r="G350">
        <f t="shared" si="54"/>
        <v>2.0157409848702041E-16</v>
      </c>
      <c r="H350">
        <f t="shared" si="54"/>
        <v>1.2149258989870517E-26</v>
      </c>
      <c r="I350">
        <f t="shared" si="54"/>
        <v>6.2046169395375998E-39</v>
      </c>
      <c r="J350">
        <f t="shared" si="55"/>
        <v>1.4118585755397683E-8</v>
      </c>
      <c r="K350">
        <f t="shared" si="50"/>
        <v>2.9259873561345677</v>
      </c>
      <c r="L350">
        <f t="shared" si="56"/>
        <v>8.5614020082593569</v>
      </c>
    </row>
    <row r="351" spans="1:12" x14ac:dyDescent="0.25">
      <c r="A351">
        <f t="shared" si="57"/>
        <v>1046.9499999999846</v>
      </c>
      <c r="B351">
        <v>29</v>
      </c>
      <c r="C351">
        <f t="shared" si="51"/>
        <v>26.053208660712585</v>
      </c>
      <c r="D351">
        <f t="shared" si="52"/>
        <v>192.36557278830503</v>
      </c>
      <c r="E351">
        <f t="shared" si="53"/>
        <v>2.9467913392874152</v>
      </c>
      <c r="F351">
        <f t="shared" si="54"/>
        <v>8.8421507859839299E-9</v>
      </c>
      <c r="G351">
        <f t="shared" si="54"/>
        <v>1.0815561807411748E-16</v>
      </c>
      <c r="H351">
        <f t="shared" si="54"/>
        <v>5.5254043911954306E-27</v>
      </c>
      <c r="I351">
        <f t="shared" si="54"/>
        <v>2.4175578939340956E-39</v>
      </c>
      <c r="J351">
        <f t="shared" si="55"/>
        <v>8.8421508941395486E-9</v>
      </c>
      <c r="K351">
        <f t="shared" si="50"/>
        <v>2.9467913304452642</v>
      </c>
      <c r="L351">
        <f t="shared" si="56"/>
        <v>8.6835791451873696</v>
      </c>
    </row>
    <row r="352" spans="1:12" x14ac:dyDescent="0.25">
      <c r="A352">
        <f t="shared" si="57"/>
        <v>1046.9999999999845</v>
      </c>
      <c r="B352">
        <v>28</v>
      </c>
      <c r="C352">
        <f t="shared" si="51"/>
        <v>26.032404691678323</v>
      </c>
      <c r="D352">
        <f t="shared" si="52"/>
        <v>192.31557278830508</v>
      </c>
      <c r="E352">
        <f t="shared" si="53"/>
        <v>1.9675953083216768</v>
      </c>
      <c r="F352">
        <f t="shared" si="54"/>
        <v>5.5109457012982531E-9</v>
      </c>
      <c r="G352">
        <f t="shared" si="54"/>
        <v>5.7751720813341848E-17</v>
      </c>
      <c r="H352">
        <f t="shared" si="54"/>
        <v>2.5008050363051334E-27</v>
      </c>
      <c r="I352">
        <f t="shared" si="54"/>
        <v>9.3743309204218312E-40</v>
      </c>
      <c r="J352">
        <f t="shared" si="55"/>
        <v>5.5109457590499736E-9</v>
      </c>
      <c r="K352">
        <f t="shared" si="50"/>
        <v>1.9675953028107311</v>
      </c>
      <c r="L352">
        <f t="shared" si="56"/>
        <v>3.8714312756428528</v>
      </c>
    </row>
    <row r="353" spans="1:12" x14ac:dyDescent="0.25">
      <c r="A353">
        <f t="shared" si="57"/>
        <v>1047.0499999999845</v>
      </c>
      <c r="B353">
        <v>23</v>
      </c>
      <c r="C353">
        <f t="shared" si="51"/>
        <v>26.011600722644062</v>
      </c>
      <c r="D353">
        <f t="shared" si="52"/>
        <v>192.26557278830512</v>
      </c>
      <c r="E353">
        <f t="shared" si="53"/>
        <v>-3.0116007226440615</v>
      </c>
      <c r="F353">
        <f t="shared" si="54"/>
        <v>3.4181871385635904E-9</v>
      </c>
      <c r="G353">
        <f t="shared" si="54"/>
        <v>3.0688966532912059E-17</v>
      </c>
      <c r="H353">
        <f t="shared" si="54"/>
        <v>1.1264115384426319E-27</v>
      </c>
      <c r="I353">
        <f t="shared" si="54"/>
        <v>3.6174718986790123E-40</v>
      </c>
      <c r="J353">
        <f t="shared" si="55"/>
        <v>3.4181871692525569E-9</v>
      </c>
      <c r="K353">
        <f t="shared" si="50"/>
        <v>-3.0116007260622486</v>
      </c>
      <c r="L353">
        <f t="shared" si="56"/>
        <v>9.0697389332186624</v>
      </c>
    </row>
    <row r="354" spans="1:12" x14ac:dyDescent="0.25">
      <c r="A354">
        <f t="shared" si="57"/>
        <v>1047.0999999999844</v>
      </c>
      <c r="B354">
        <v>28</v>
      </c>
      <c r="C354">
        <f t="shared" si="51"/>
        <v>25.9907967536098</v>
      </c>
      <c r="D354">
        <f t="shared" si="52"/>
        <v>192.21557278830517</v>
      </c>
      <c r="E354">
        <f t="shared" si="53"/>
        <v>2.0092032463902001</v>
      </c>
      <c r="F354">
        <f t="shared" si="54"/>
        <v>2.1099250482707935E-9</v>
      </c>
      <c r="G354">
        <f t="shared" si="54"/>
        <v>1.6229348505542376E-17</v>
      </c>
      <c r="H354">
        <f t="shared" si="54"/>
        <v>5.0491216479418411E-28</v>
      </c>
      <c r="I354">
        <f t="shared" si="54"/>
        <v>1.3892216418928966E-40</v>
      </c>
      <c r="J354">
        <f t="shared" si="55"/>
        <v>2.109925064500142E-9</v>
      </c>
      <c r="K354">
        <f t="shared" si="50"/>
        <v>2.009203244280275</v>
      </c>
      <c r="L354">
        <f t="shared" si="56"/>
        <v>4.0368976768263822</v>
      </c>
    </row>
    <row r="355" spans="1:12" x14ac:dyDescent="0.25">
      <c r="A355">
        <f t="shared" si="57"/>
        <v>1047.1499999999844</v>
      </c>
      <c r="B355">
        <v>34</v>
      </c>
      <c r="C355">
        <f t="shared" si="51"/>
        <v>25.969992784575538</v>
      </c>
      <c r="D355">
        <f t="shared" si="52"/>
        <v>192.16557278830521</v>
      </c>
      <c r="E355">
        <f t="shared" si="53"/>
        <v>8.0300072154244617</v>
      </c>
      <c r="F355">
        <f t="shared" si="54"/>
        <v>1.2961035752688087E-9</v>
      </c>
      <c r="G355">
        <f t="shared" si="54"/>
        <v>8.5412492868808311E-18</v>
      </c>
      <c r="H355">
        <f t="shared" si="54"/>
        <v>2.2523509777365647E-28</v>
      </c>
      <c r="I355">
        <f t="shared" si="54"/>
        <v>5.3093261287983542E-41</v>
      </c>
      <c r="J355">
        <f t="shared" si="55"/>
        <v>1.2961035838100579E-9</v>
      </c>
      <c r="K355">
        <f t="shared" si="50"/>
        <v>8.0300072141283589</v>
      </c>
      <c r="L355">
        <f t="shared" si="56"/>
        <v>64.481015858953484</v>
      </c>
    </row>
    <row r="356" spans="1:12" x14ac:dyDescent="0.25">
      <c r="A356">
        <f t="shared" si="57"/>
        <v>1047.1999999999844</v>
      </c>
      <c r="B356">
        <v>38</v>
      </c>
      <c r="C356">
        <f t="shared" si="51"/>
        <v>25.949188815541277</v>
      </c>
      <c r="D356">
        <f t="shared" si="52"/>
        <v>192.11557278830526</v>
      </c>
      <c r="E356">
        <f t="shared" si="53"/>
        <v>12.050811184458723</v>
      </c>
      <c r="F356">
        <f t="shared" si="54"/>
        <v>7.9234418997989085E-10</v>
      </c>
      <c r="G356">
        <f t="shared" si="54"/>
        <v>4.4734562783894133E-18</v>
      </c>
      <c r="H356">
        <f t="shared" si="54"/>
        <v>9.9990280566886859E-29</v>
      </c>
      <c r="I356">
        <f t="shared" si="54"/>
        <v>2.0193367732652876E-41</v>
      </c>
      <c r="J356">
        <f t="shared" si="55"/>
        <v>7.9234419445334709E-10</v>
      </c>
      <c r="K356">
        <f t="shared" si="50"/>
        <v>12.050811183666379</v>
      </c>
      <c r="L356">
        <f t="shared" si="56"/>
        <v>145.22205018437867</v>
      </c>
    </row>
    <row r="357" spans="1:12" x14ac:dyDescent="0.25">
      <c r="A357">
        <f t="shared" si="57"/>
        <v>1047.2499999999843</v>
      </c>
      <c r="B357">
        <v>20</v>
      </c>
      <c r="C357">
        <f t="shared" si="51"/>
        <v>25.928384846507015</v>
      </c>
      <c r="D357">
        <f t="shared" si="52"/>
        <v>192.0655727883053</v>
      </c>
      <c r="E357">
        <f t="shared" si="53"/>
        <v>-5.928384846507015</v>
      </c>
      <c r="F357">
        <f t="shared" si="54"/>
        <v>4.8204716748936396E-10</v>
      </c>
      <c r="G357">
        <f t="shared" si="54"/>
        <v>2.3316667797604164E-18</v>
      </c>
      <c r="H357">
        <f t="shared" si="54"/>
        <v>4.41754514073707E-29</v>
      </c>
      <c r="I357">
        <f t="shared" si="54"/>
        <v>7.6432769037306603E-42</v>
      </c>
      <c r="J357">
        <f t="shared" si="55"/>
        <v>4.820471698210307E-10</v>
      </c>
      <c r="K357">
        <f t="shared" si="50"/>
        <v>-5.9283848469890623</v>
      </c>
      <c r="L357">
        <f t="shared" si="56"/>
        <v>35.145746894009527</v>
      </c>
    </row>
    <row r="358" spans="1:12" x14ac:dyDescent="0.25">
      <c r="A358">
        <f t="shared" si="57"/>
        <v>1047.2999999999843</v>
      </c>
      <c r="B358">
        <v>25</v>
      </c>
      <c r="C358">
        <f t="shared" si="51"/>
        <v>25.907580877472753</v>
      </c>
      <c r="D358">
        <f t="shared" si="52"/>
        <v>192.01557278830535</v>
      </c>
      <c r="E358">
        <f t="shared" si="53"/>
        <v>-0.9075808774727534</v>
      </c>
      <c r="F358">
        <f t="shared" si="54"/>
        <v>2.9185469312480229E-10</v>
      </c>
      <c r="G358">
        <f t="shared" si="54"/>
        <v>1.2094593094077977E-18</v>
      </c>
      <c r="H358">
        <f t="shared" si="54"/>
        <v>1.9422525197977894E-29</v>
      </c>
      <c r="I358">
        <f t="shared" si="54"/>
        <v>2.8790679946670897E-42</v>
      </c>
      <c r="J358">
        <f t="shared" si="55"/>
        <v>2.9185469433426158E-10</v>
      </c>
      <c r="K358">
        <f t="shared" si="50"/>
        <v>-0.90758087776460805</v>
      </c>
      <c r="L358">
        <f t="shared" si="56"/>
        <v>0.82370304968397645</v>
      </c>
    </row>
    <row r="359" spans="1:12" x14ac:dyDescent="0.25">
      <c r="A359">
        <f t="shared" si="57"/>
        <v>1047.3499999999842</v>
      </c>
      <c r="B359">
        <v>30</v>
      </c>
      <c r="C359">
        <f t="shared" si="51"/>
        <v>25.886776908438492</v>
      </c>
      <c r="D359">
        <f t="shared" si="52"/>
        <v>191.96557278830539</v>
      </c>
      <c r="E359">
        <f t="shared" si="53"/>
        <v>4.1132230915615082</v>
      </c>
      <c r="F359">
        <f t="shared" si="54"/>
        <v>1.7585119170494815E-10</v>
      </c>
      <c r="G359">
        <f t="shared" si="54"/>
        <v>6.2433477671382402E-19</v>
      </c>
      <c r="H359">
        <f t="shared" si="54"/>
        <v>8.4982965049534174E-30</v>
      </c>
      <c r="I359">
        <f t="shared" si="54"/>
        <v>1.0792591471598491E-42</v>
      </c>
      <c r="J359">
        <f t="shared" si="55"/>
        <v>1.7585119232928293E-10</v>
      </c>
      <c r="K359">
        <f t="shared" si="50"/>
        <v>4.1132230913856569</v>
      </c>
      <c r="L359">
        <f t="shared" si="56"/>
        <v>16.918604199508181</v>
      </c>
    </row>
    <row r="360" spans="1:12" x14ac:dyDescent="0.25">
      <c r="A360">
        <f t="shared" si="57"/>
        <v>1047.3999999999842</v>
      </c>
      <c r="B360">
        <v>40</v>
      </c>
      <c r="C360">
        <f t="shared" si="51"/>
        <v>25.86597293940423</v>
      </c>
      <c r="D360">
        <f t="shared" si="52"/>
        <v>191.91557278830544</v>
      </c>
      <c r="E360">
        <f t="shared" si="53"/>
        <v>14.13402706059577</v>
      </c>
      <c r="F360">
        <f t="shared" si="54"/>
        <v>1.0544486586905241E-10</v>
      </c>
      <c r="G360">
        <f t="shared" si="54"/>
        <v>3.2073420646712492E-19</v>
      </c>
      <c r="H360">
        <f t="shared" si="54"/>
        <v>3.7004927181522145E-30</v>
      </c>
      <c r="I360">
        <f t="shared" si="54"/>
        <v>4.026252830079207E-43</v>
      </c>
      <c r="J360">
        <f t="shared" si="55"/>
        <v>1.0544486618978662E-10</v>
      </c>
      <c r="K360">
        <f t="shared" si="50"/>
        <v>14.134027060490325</v>
      </c>
      <c r="L360">
        <f t="shared" si="56"/>
        <v>199.77072094667278</v>
      </c>
    </row>
    <row r="361" spans="1:12" x14ac:dyDescent="0.25">
      <c r="A361">
        <f t="shared" si="57"/>
        <v>1047.4499999999841</v>
      </c>
      <c r="B361">
        <v>31</v>
      </c>
      <c r="C361">
        <f t="shared" si="51"/>
        <v>25.845168970369969</v>
      </c>
      <c r="D361">
        <f t="shared" si="52"/>
        <v>191.86557278830549</v>
      </c>
      <c r="E361">
        <f t="shared" si="53"/>
        <v>5.1548310296300315</v>
      </c>
      <c r="F361">
        <f t="shared" si="54"/>
        <v>6.2922656570861816E-11</v>
      </c>
      <c r="G361">
        <f t="shared" si="54"/>
        <v>1.6397382292013056E-19</v>
      </c>
      <c r="H361">
        <f t="shared" si="54"/>
        <v>1.6035729319171555E-30</v>
      </c>
      <c r="I361">
        <f t="shared" si="54"/>
        <v>1.4947819208270247E-43</v>
      </c>
      <c r="J361">
        <f t="shared" si="55"/>
        <v>6.2922656734835638E-11</v>
      </c>
      <c r="K361">
        <f t="shared" si="50"/>
        <v>5.1548310295671085</v>
      </c>
      <c r="L361">
        <f t="shared" si="56"/>
        <v>26.572282943387897</v>
      </c>
    </row>
    <row r="362" spans="1:12" x14ac:dyDescent="0.25">
      <c r="A362">
        <f t="shared" si="57"/>
        <v>1047.4999999999841</v>
      </c>
      <c r="B362">
        <v>42</v>
      </c>
      <c r="C362">
        <f t="shared" si="51"/>
        <v>25.824365001335707</v>
      </c>
      <c r="D362">
        <f t="shared" si="52"/>
        <v>191.81557278830553</v>
      </c>
      <c r="E362">
        <f t="shared" si="53"/>
        <v>16.175634998664293</v>
      </c>
      <c r="F362">
        <f t="shared" si="54"/>
        <v>3.736716501721361E-11</v>
      </c>
      <c r="G362">
        <f t="shared" si="54"/>
        <v>8.3426735971099536E-20</v>
      </c>
      <c r="H362">
        <f t="shared" si="54"/>
        <v>6.9154328424989647E-31</v>
      </c>
      <c r="I362">
        <f t="shared" si="54"/>
        <v>5.5227593338470161E-44</v>
      </c>
      <c r="J362">
        <f t="shared" si="55"/>
        <v>3.7367165100640345E-11</v>
      </c>
      <c r="K362">
        <f t="shared" si="50"/>
        <v>16.175634998626926</v>
      </c>
      <c r="L362">
        <f t="shared" si="56"/>
        <v>261.65116760880431</v>
      </c>
    </row>
    <row r="363" spans="1:12" x14ac:dyDescent="0.25">
      <c r="A363">
        <f t="shared" si="57"/>
        <v>1047.549999999984</v>
      </c>
      <c r="B363">
        <v>41</v>
      </c>
      <c r="C363">
        <f t="shared" si="51"/>
        <v>25.803561032301445</v>
      </c>
      <c r="D363">
        <f t="shared" si="52"/>
        <v>191.76557278830558</v>
      </c>
      <c r="E363">
        <f t="shared" si="53"/>
        <v>15.196438967698555</v>
      </c>
      <c r="F363">
        <f t="shared" si="54"/>
        <v>2.2083847436442318E-11</v>
      </c>
      <c r="G363">
        <f t="shared" si="54"/>
        <v>4.2241319041599558E-20</v>
      </c>
      <c r="H363">
        <f t="shared" si="54"/>
        <v>2.9679153359914929E-31</v>
      </c>
      <c r="I363">
        <f t="shared" si="54"/>
        <v>2.030653802054518E-44</v>
      </c>
      <c r="J363">
        <f t="shared" si="55"/>
        <v>2.2083847478683637E-11</v>
      </c>
      <c r="K363">
        <f t="shared" si="50"/>
        <v>15.196438967676471</v>
      </c>
      <c r="L363">
        <f t="shared" si="56"/>
        <v>230.93175729831594</v>
      </c>
    </row>
    <row r="364" spans="1:12" x14ac:dyDescent="0.25">
      <c r="A364">
        <f t="shared" si="57"/>
        <v>1047.599999999984</v>
      </c>
      <c r="B364">
        <v>32</v>
      </c>
      <c r="C364">
        <f t="shared" si="51"/>
        <v>25.782757063267184</v>
      </c>
      <c r="D364">
        <f t="shared" si="52"/>
        <v>191.71557278830562</v>
      </c>
      <c r="E364">
        <f t="shared" si="53"/>
        <v>6.2172429367328164</v>
      </c>
      <c r="F364">
        <f t="shared" si="54"/>
        <v>1.2988554318918882E-11</v>
      </c>
      <c r="G364">
        <f t="shared" si="54"/>
        <v>2.1284878645472336E-20</v>
      </c>
      <c r="H364">
        <f t="shared" si="54"/>
        <v>1.2676084808548997E-31</v>
      </c>
      <c r="I364">
        <f t="shared" si="54"/>
        <v>7.4304847527621262E-45</v>
      </c>
      <c r="J364">
        <f t="shared" si="55"/>
        <v>1.2988554340203761E-11</v>
      </c>
      <c r="K364">
        <f t="shared" si="50"/>
        <v>6.2172429367198276</v>
      </c>
      <c r="L364">
        <f t="shared" si="56"/>
        <v>38.654109734192588</v>
      </c>
    </row>
    <row r="365" spans="1:12" x14ac:dyDescent="0.25">
      <c r="A365">
        <f t="shared" si="57"/>
        <v>1047.6499999999839</v>
      </c>
      <c r="B365">
        <v>40</v>
      </c>
      <c r="C365">
        <f t="shared" si="51"/>
        <v>25.761953094232922</v>
      </c>
      <c r="D365">
        <f t="shared" si="52"/>
        <v>191.66557278830567</v>
      </c>
      <c r="E365">
        <f t="shared" si="53"/>
        <v>14.238046905767078</v>
      </c>
      <c r="F365">
        <f t="shared" si="54"/>
        <v>7.6023591060289509E-12</v>
      </c>
      <c r="G365">
        <f t="shared" si="54"/>
        <v>1.0673488195774409E-20</v>
      </c>
      <c r="H365">
        <f t="shared" si="54"/>
        <v>5.3879090100610927E-32</v>
      </c>
      <c r="I365">
        <f t="shared" si="54"/>
        <v>2.7058261806495051E-45</v>
      </c>
      <c r="J365">
        <f t="shared" si="55"/>
        <v>7.6023591167024388E-12</v>
      </c>
      <c r="K365">
        <f t="shared" si="50"/>
        <v>14.238046905759475</v>
      </c>
      <c r="L365">
        <f t="shared" si="56"/>
        <v>202.72197969060696</v>
      </c>
    </row>
    <row r="366" spans="1:12" x14ac:dyDescent="0.25">
      <c r="A366">
        <f t="shared" si="57"/>
        <v>1047.6999999999839</v>
      </c>
      <c r="B366">
        <v>29</v>
      </c>
      <c r="C366">
        <f t="shared" si="51"/>
        <v>25.74114912519866</v>
      </c>
      <c r="D366">
        <f t="shared" si="52"/>
        <v>191.61557278830571</v>
      </c>
      <c r="E366">
        <f t="shared" si="53"/>
        <v>3.2588508748013396</v>
      </c>
      <c r="F366">
        <f t="shared" si="54"/>
        <v>4.4283040667338657E-12</v>
      </c>
      <c r="G366">
        <f t="shared" si="54"/>
        <v>5.326513821405427E-21</v>
      </c>
      <c r="H366">
        <f t="shared" si="54"/>
        <v>2.2790657679248074E-32</v>
      </c>
      <c r="I366">
        <f t="shared" si="54"/>
        <v>9.8058248164988878E-46</v>
      </c>
      <c r="J366">
        <f t="shared" si="55"/>
        <v>4.4283040720603798E-12</v>
      </c>
      <c r="K366">
        <f t="shared" si="50"/>
        <v>3.2588508747969112</v>
      </c>
      <c r="L366">
        <f t="shared" si="56"/>
        <v>10.620109024164593</v>
      </c>
    </row>
    <row r="367" spans="1:12" x14ac:dyDescent="0.25">
      <c r="A367">
        <f t="shared" si="57"/>
        <v>1047.7499999999839</v>
      </c>
      <c r="B367">
        <v>53</v>
      </c>
      <c r="C367">
        <f t="shared" si="51"/>
        <v>25.720345156164399</v>
      </c>
      <c r="D367">
        <f t="shared" si="52"/>
        <v>191.56557278830576</v>
      </c>
      <c r="E367">
        <f t="shared" si="53"/>
        <v>27.279654843835601</v>
      </c>
      <c r="F367">
        <f t="shared" si="54"/>
        <v>2.5670124552479906E-12</v>
      </c>
      <c r="G367">
        <f t="shared" si="54"/>
        <v>2.6453383674289985E-21</v>
      </c>
      <c r="H367">
        <f t="shared" si="54"/>
        <v>9.5938947907714018E-33</v>
      </c>
      <c r="I367">
        <f t="shared" si="54"/>
        <v>3.5364689903172763E-46</v>
      </c>
      <c r="J367">
        <f t="shared" si="55"/>
        <v>2.5670124578933292E-12</v>
      </c>
      <c r="K367">
        <f t="shared" si="50"/>
        <v>27.279654843833033</v>
      </c>
      <c r="L367">
        <f t="shared" si="56"/>
        <v>744.17956839866304</v>
      </c>
    </row>
    <row r="368" spans="1:12" x14ac:dyDescent="0.25">
      <c r="A368">
        <f t="shared" si="57"/>
        <v>1047.7999999999838</v>
      </c>
      <c r="B368">
        <v>28</v>
      </c>
      <c r="C368">
        <f t="shared" si="51"/>
        <v>25.699541187130137</v>
      </c>
      <c r="D368">
        <f t="shared" si="52"/>
        <v>191.5155727883058</v>
      </c>
      <c r="E368">
        <f t="shared" si="53"/>
        <v>2.3004588128698629</v>
      </c>
      <c r="F368">
        <f t="shared" si="54"/>
        <v>1.4808804727398252E-12</v>
      </c>
      <c r="G368">
        <f t="shared" si="54"/>
        <v>1.3074373635945908E-21</v>
      </c>
      <c r="H368">
        <f t="shared" si="54"/>
        <v>4.0191529491366663E-33</v>
      </c>
      <c r="I368">
        <f t="shared" si="54"/>
        <v>1.269278918398306E-46</v>
      </c>
      <c r="J368">
        <f t="shared" si="55"/>
        <v>1.4808804740472625E-12</v>
      </c>
      <c r="K368">
        <f t="shared" si="50"/>
        <v>2.3004588128683818</v>
      </c>
      <c r="L368">
        <f t="shared" si="56"/>
        <v>5.2921107497038049</v>
      </c>
    </row>
    <row r="369" spans="1:12" x14ac:dyDescent="0.25">
      <c r="A369">
        <f t="shared" si="57"/>
        <v>1047.8499999999838</v>
      </c>
      <c r="B369">
        <v>27</v>
      </c>
      <c r="C369">
        <f t="shared" si="51"/>
        <v>25.678737218095876</v>
      </c>
      <c r="D369">
        <f t="shared" si="52"/>
        <v>191.46557278830585</v>
      </c>
      <c r="E369">
        <f t="shared" si="53"/>
        <v>1.3212627819041245</v>
      </c>
      <c r="F369">
        <f t="shared" si="54"/>
        <v>8.5018517052292591E-13</v>
      </c>
      <c r="G369">
        <f t="shared" si="54"/>
        <v>6.43075614617068E-22</v>
      </c>
      <c r="H369">
        <f t="shared" si="54"/>
        <v>1.6756202650817088E-33</v>
      </c>
      <c r="I369">
        <f t="shared" si="54"/>
        <v>4.533626809949264E-47</v>
      </c>
      <c r="J369">
        <f t="shared" si="55"/>
        <v>8.5018517116600148E-13</v>
      </c>
      <c r="K369">
        <f t="shared" si="50"/>
        <v>1.3212627819032743</v>
      </c>
      <c r="L369">
        <f t="shared" si="56"/>
        <v>1.7457353388427794</v>
      </c>
    </row>
    <row r="370" spans="1:12" x14ac:dyDescent="0.25">
      <c r="A370">
        <f t="shared" si="57"/>
        <v>1047.8999999999837</v>
      </c>
      <c r="B370">
        <v>48</v>
      </c>
      <c r="C370">
        <f t="shared" si="51"/>
        <v>25.657933249061614</v>
      </c>
      <c r="D370">
        <f t="shared" si="52"/>
        <v>191.41557278830589</v>
      </c>
      <c r="E370">
        <f t="shared" si="53"/>
        <v>22.342066750938386</v>
      </c>
      <c r="F370">
        <f t="shared" si="54"/>
        <v>4.8574521700052612E-13</v>
      </c>
      <c r="G370">
        <f t="shared" si="54"/>
        <v>3.1477822307526037E-22</v>
      </c>
      <c r="H370">
        <f t="shared" si="54"/>
        <v>6.9521344588965903E-34</v>
      </c>
      <c r="I370">
        <f t="shared" si="54"/>
        <v>1.6115209558076002E-47</v>
      </c>
      <c r="J370">
        <f t="shared" si="55"/>
        <v>4.8574521731530439E-13</v>
      </c>
      <c r="K370">
        <f t="shared" si="50"/>
        <v>22.342066750937899</v>
      </c>
      <c r="L370">
        <f t="shared" si="56"/>
        <v>499.16794670336481</v>
      </c>
    </row>
    <row r="371" spans="1:12" x14ac:dyDescent="0.25">
      <c r="A371">
        <f t="shared" si="57"/>
        <v>1047.9499999999837</v>
      </c>
      <c r="B371">
        <v>42</v>
      </c>
      <c r="C371">
        <f t="shared" si="51"/>
        <v>25.637129280027352</v>
      </c>
      <c r="D371">
        <f t="shared" si="52"/>
        <v>191.36557278830594</v>
      </c>
      <c r="E371">
        <f t="shared" si="53"/>
        <v>16.362870719972648</v>
      </c>
      <c r="F371">
        <f t="shared" si="54"/>
        <v>2.7618814225655186E-13</v>
      </c>
      <c r="G371">
        <f t="shared" si="54"/>
        <v>1.5333765097250745E-22</v>
      </c>
      <c r="H371">
        <f t="shared" si="54"/>
        <v>2.8705307959299953E-34</v>
      </c>
      <c r="I371">
        <f t="shared" si="54"/>
        <v>5.7006927601739222E-48</v>
      </c>
      <c r="J371">
        <f t="shared" si="55"/>
        <v>2.761881424098895E-13</v>
      </c>
      <c r="K371">
        <f t="shared" si="50"/>
        <v>16.362870719972371</v>
      </c>
      <c r="L371">
        <f t="shared" si="56"/>
        <v>267.74353819852911</v>
      </c>
    </row>
    <row r="372" spans="1:12" x14ac:dyDescent="0.25">
      <c r="A372">
        <f t="shared" si="57"/>
        <v>1047.9999999999836</v>
      </c>
      <c r="B372">
        <v>35</v>
      </c>
      <c r="C372">
        <f t="shared" si="51"/>
        <v>25.616325310993091</v>
      </c>
      <c r="D372">
        <f t="shared" si="52"/>
        <v>191.31557278830599</v>
      </c>
      <c r="E372">
        <f t="shared" si="53"/>
        <v>9.3836746890069094</v>
      </c>
      <c r="F372">
        <f t="shared" si="54"/>
        <v>1.5627985989150693E-13</v>
      </c>
      <c r="G372">
        <f t="shared" si="54"/>
        <v>7.4335183999127765E-23</v>
      </c>
      <c r="H372">
        <f t="shared" si="54"/>
        <v>1.1795266191291056E-34</v>
      </c>
      <c r="I372">
        <f t="shared" si="54"/>
        <v>2.0068772121657925E-48</v>
      </c>
      <c r="J372">
        <f t="shared" si="55"/>
        <v>1.5627985996584211E-13</v>
      </c>
      <c r="K372">
        <f t="shared" si="50"/>
        <v>9.3836746890067531</v>
      </c>
      <c r="L372">
        <f t="shared" si="56"/>
        <v>88.053350669105981</v>
      </c>
    </row>
    <row r="373" spans="1:12" x14ac:dyDescent="0.25">
      <c r="A373">
        <f t="shared" si="57"/>
        <v>1048.0499999999836</v>
      </c>
      <c r="B373">
        <v>27</v>
      </c>
      <c r="C373">
        <f t="shared" si="51"/>
        <v>25.595521341958829</v>
      </c>
      <c r="D373">
        <f t="shared" si="52"/>
        <v>191.26557278830603</v>
      </c>
      <c r="E373">
        <f t="shared" si="53"/>
        <v>1.404478658041171</v>
      </c>
      <c r="F373">
        <f t="shared" si="54"/>
        <v>8.8004014926221418E-14</v>
      </c>
      <c r="G373">
        <f t="shared" si="54"/>
        <v>3.5862579507817173E-23</v>
      </c>
      <c r="H373">
        <f t="shared" si="54"/>
        <v>4.8234165661742945E-35</v>
      </c>
      <c r="I373">
        <f t="shared" si="54"/>
        <v>7.0309734253595105E-49</v>
      </c>
      <c r="J373">
        <f t="shared" si="55"/>
        <v>8.8004014962083994E-14</v>
      </c>
      <c r="K373">
        <f t="shared" si="50"/>
        <v>1.4044786580410831</v>
      </c>
      <c r="L373">
        <f t="shared" si="56"/>
        <v>1.9725603008928816</v>
      </c>
    </row>
    <row r="374" spans="1:12" x14ac:dyDescent="0.25">
      <c r="A374">
        <f t="shared" si="57"/>
        <v>1048.0999999999835</v>
      </c>
      <c r="B374">
        <v>40</v>
      </c>
      <c r="C374">
        <f t="shared" si="51"/>
        <v>25.574717372924567</v>
      </c>
      <c r="D374">
        <f t="shared" si="52"/>
        <v>191.21557278830608</v>
      </c>
      <c r="E374">
        <f t="shared" si="53"/>
        <v>14.425282627075433</v>
      </c>
      <c r="F374">
        <f t="shared" si="54"/>
        <v>4.9317771863149264E-14</v>
      </c>
      <c r="G374">
        <f t="shared" si="54"/>
        <v>1.7218293873735881E-23</v>
      </c>
      <c r="H374">
        <f t="shared" si="54"/>
        <v>1.9629230887781014E-35</v>
      </c>
      <c r="I374">
        <f t="shared" si="54"/>
        <v>2.4513854256463825E-49</v>
      </c>
      <c r="J374">
        <f t="shared" si="55"/>
        <v>4.9317771880367561E-14</v>
      </c>
      <c r="K374">
        <f t="shared" si="50"/>
        <v>14.425282627075383</v>
      </c>
      <c r="L374">
        <f t="shared" si="56"/>
        <v>208.08877887100286</v>
      </c>
    </row>
    <row r="375" spans="1:12" x14ac:dyDescent="0.25">
      <c r="A375">
        <f t="shared" si="57"/>
        <v>1048.1499999999835</v>
      </c>
      <c r="B375">
        <v>35</v>
      </c>
      <c r="C375">
        <f t="shared" si="51"/>
        <v>25.553913403890306</v>
      </c>
      <c r="D375">
        <f t="shared" si="52"/>
        <v>191.16557278830612</v>
      </c>
      <c r="E375">
        <f t="shared" si="53"/>
        <v>9.4460865961096943</v>
      </c>
      <c r="F375">
        <f t="shared" si="54"/>
        <v>2.7504635696704352E-14</v>
      </c>
      <c r="G375">
        <f t="shared" si="54"/>
        <v>8.2269753511796258E-24</v>
      </c>
      <c r="H375">
        <f t="shared" si="54"/>
        <v>7.9497465815828101E-36</v>
      </c>
      <c r="I375">
        <f t="shared" si="54"/>
        <v>8.5056837559012347E-50</v>
      </c>
      <c r="J375">
        <f t="shared" si="55"/>
        <v>2.7504635704931328E-14</v>
      </c>
      <c r="K375">
        <f t="shared" si="50"/>
        <v>9.4460865961096676</v>
      </c>
      <c r="L375">
        <f t="shared" si="56"/>
        <v>89.228551981202727</v>
      </c>
    </row>
    <row r="376" spans="1:12" x14ac:dyDescent="0.25">
      <c r="A376">
        <f t="shared" si="57"/>
        <v>1048.1999999999834</v>
      </c>
      <c r="B376">
        <v>32</v>
      </c>
      <c r="C376">
        <f t="shared" si="51"/>
        <v>25.533109434856044</v>
      </c>
      <c r="D376">
        <f t="shared" si="52"/>
        <v>191.11557278830617</v>
      </c>
      <c r="E376">
        <f t="shared" si="53"/>
        <v>6.4668905651439559</v>
      </c>
      <c r="F376">
        <f t="shared" si="54"/>
        <v>1.5265457877334885E-14</v>
      </c>
      <c r="G376">
        <f t="shared" si="54"/>
        <v>3.9119362141854964E-24</v>
      </c>
      <c r="H376">
        <f t="shared" si="54"/>
        <v>3.2040905000949722E-36</v>
      </c>
      <c r="I376">
        <f t="shared" si="54"/>
        <v>2.9370297906957658E-50</v>
      </c>
      <c r="J376">
        <f t="shared" si="55"/>
        <v>1.5265457881246821E-14</v>
      </c>
      <c r="K376">
        <f t="shared" si="50"/>
        <v>6.4668905651439408</v>
      </c>
      <c r="L376">
        <f t="shared" si="56"/>
        <v>41.820673581547716</v>
      </c>
    </row>
    <row r="377" spans="1:12" x14ac:dyDescent="0.25">
      <c r="A377">
        <f t="shared" si="57"/>
        <v>1048.2499999999834</v>
      </c>
      <c r="B377">
        <v>26</v>
      </c>
      <c r="C377">
        <f t="shared" si="51"/>
        <v>25.512305465821782</v>
      </c>
      <c r="D377">
        <f t="shared" si="52"/>
        <v>191.06557278830621</v>
      </c>
      <c r="E377">
        <f t="shared" si="53"/>
        <v>0.48769453417821751</v>
      </c>
      <c r="F377">
        <f t="shared" si="54"/>
        <v>8.4317022502126388E-15</v>
      </c>
      <c r="G377">
        <f t="shared" si="54"/>
        <v>1.8511636849754853E-24</v>
      </c>
      <c r="H377">
        <f t="shared" si="54"/>
        <v>1.2851616351255338E-36</v>
      </c>
      <c r="I377">
        <f t="shared" si="54"/>
        <v>1.00927370903295E-50</v>
      </c>
      <c r="J377">
        <f t="shared" si="55"/>
        <v>8.4317022520638018E-15</v>
      </c>
      <c r="K377">
        <f t="shared" si="50"/>
        <v>0.48769453417820907</v>
      </c>
      <c r="L377">
        <f t="shared" si="56"/>
        <v>0.23784595866730032</v>
      </c>
    </row>
    <row r="378" spans="1:12" x14ac:dyDescent="0.25">
      <c r="A378">
        <f t="shared" si="57"/>
        <v>1048.2999999999834</v>
      </c>
      <c r="B378">
        <v>23</v>
      </c>
      <c r="C378">
        <f t="shared" si="51"/>
        <v>25.491501496787521</v>
      </c>
      <c r="D378">
        <f t="shared" si="52"/>
        <v>191.01557278830626</v>
      </c>
      <c r="E378">
        <f t="shared" si="53"/>
        <v>-2.4915014967875209</v>
      </c>
      <c r="F378">
        <f t="shared" si="54"/>
        <v>4.6347058592019346E-15</v>
      </c>
      <c r="G378">
        <f t="shared" si="54"/>
        <v>8.7176487710073828E-25</v>
      </c>
      <c r="H378">
        <f t="shared" si="54"/>
        <v>5.1299392133528618E-37</v>
      </c>
      <c r="I378">
        <f t="shared" si="54"/>
        <v>3.4515252700494206E-51</v>
      </c>
      <c r="J378">
        <f t="shared" si="55"/>
        <v>4.6347058600736992E-15</v>
      </c>
      <c r="K378">
        <f t="shared" si="50"/>
        <v>-2.4915014967875253</v>
      </c>
      <c r="L378">
        <f t="shared" si="56"/>
        <v>6.207579708494479</v>
      </c>
    </row>
    <row r="379" spans="1:12" x14ac:dyDescent="0.25">
      <c r="A379">
        <f t="shared" si="57"/>
        <v>1048.3499999999833</v>
      </c>
      <c r="B379">
        <v>29</v>
      </c>
      <c r="C379">
        <f t="shared" si="51"/>
        <v>25.470697527753259</v>
      </c>
      <c r="D379">
        <f t="shared" si="52"/>
        <v>190.9655727883063</v>
      </c>
      <c r="E379">
        <f t="shared" si="53"/>
        <v>3.5293024722467408</v>
      </c>
      <c r="F379">
        <f t="shared" si="54"/>
        <v>2.5353071456970583E-15</v>
      </c>
      <c r="G379">
        <f t="shared" si="54"/>
        <v>4.0855958303367451E-25</v>
      </c>
      <c r="H379">
        <f t="shared" si="54"/>
        <v>2.037831044578534E-37</v>
      </c>
      <c r="I379">
        <f t="shared" si="54"/>
        <v>1.1746666610200273E-51</v>
      </c>
      <c r="J379">
        <f t="shared" si="55"/>
        <v>2.535307146105618E-15</v>
      </c>
      <c r="K379">
        <f t="shared" si="50"/>
        <v>3.5293024722467381</v>
      </c>
      <c r="L379">
        <f t="shared" si="56"/>
        <v>12.455975940606937</v>
      </c>
    </row>
    <row r="380" spans="1:12" x14ac:dyDescent="0.25">
      <c r="A380">
        <f t="shared" si="57"/>
        <v>1048.3999999999833</v>
      </c>
      <c r="B380">
        <v>22</v>
      </c>
      <c r="C380">
        <f t="shared" si="51"/>
        <v>25.449893558718998</v>
      </c>
      <c r="D380">
        <f t="shared" si="52"/>
        <v>190.91557278830635</v>
      </c>
      <c r="E380">
        <f t="shared" si="53"/>
        <v>-3.4498935587189976</v>
      </c>
      <c r="F380">
        <f t="shared" si="54"/>
        <v>1.380195072161381E-15</v>
      </c>
      <c r="G380">
        <f t="shared" si="54"/>
        <v>1.9055174232174961E-25</v>
      </c>
      <c r="H380">
        <f t="shared" si="54"/>
        <v>8.056114266417744E-38</v>
      </c>
      <c r="I380">
        <f t="shared" si="54"/>
        <v>3.978503247843416E-52</v>
      </c>
      <c r="J380">
        <f t="shared" si="55"/>
        <v>1.3801950723519327E-15</v>
      </c>
      <c r="K380">
        <f t="shared" si="50"/>
        <v>-3.4498935587189989</v>
      </c>
      <c r="L380">
        <f t="shared" si="56"/>
        <v>11.901765566490839</v>
      </c>
    </row>
    <row r="381" spans="1:12" x14ac:dyDescent="0.25">
      <c r="A381">
        <f t="shared" si="57"/>
        <v>1048.4499999999832</v>
      </c>
      <c r="B381">
        <v>35</v>
      </c>
      <c r="C381">
        <f t="shared" si="51"/>
        <v>25.429089589684736</v>
      </c>
      <c r="D381">
        <f t="shared" si="52"/>
        <v>190.86557278830639</v>
      </c>
      <c r="E381">
        <f t="shared" si="53"/>
        <v>9.570910410315264</v>
      </c>
      <c r="F381">
        <f t="shared" si="54"/>
        <v>7.477421337032247E-16</v>
      </c>
      <c r="G381">
        <f t="shared" si="54"/>
        <v>8.8444724829006005E-26</v>
      </c>
      <c r="H381">
        <f t="shared" si="54"/>
        <v>3.1694547041025446E-38</v>
      </c>
      <c r="I381">
        <f t="shared" si="54"/>
        <v>1.3409922853441967E-52</v>
      </c>
      <c r="J381">
        <f t="shared" si="55"/>
        <v>7.4774213379166942E-16</v>
      </c>
      <c r="K381">
        <f t="shared" si="50"/>
        <v>9.570910410315264</v>
      </c>
      <c r="L381">
        <f t="shared" si="56"/>
        <v>91.602326082281095</v>
      </c>
    </row>
    <row r="382" spans="1:12" x14ac:dyDescent="0.25">
      <c r="A382">
        <f t="shared" si="57"/>
        <v>1048.4999999999832</v>
      </c>
      <c r="B382">
        <v>31</v>
      </c>
      <c r="C382">
        <f t="shared" si="51"/>
        <v>25.408285620650474</v>
      </c>
      <c r="D382">
        <f t="shared" si="52"/>
        <v>190.81557278830644</v>
      </c>
      <c r="E382">
        <f t="shared" si="53"/>
        <v>5.5917143793495256</v>
      </c>
      <c r="F382">
        <f t="shared" si="54"/>
        <v>4.0314819698128809E-16</v>
      </c>
      <c r="G382">
        <f t="shared" si="54"/>
        <v>4.0853797744735686E-26</v>
      </c>
      <c r="H382">
        <f t="shared" si="54"/>
        <v>1.2409233879413255E-38</v>
      </c>
      <c r="I382">
        <f t="shared" si="54"/>
        <v>4.4981541068609581E-53</v>
      </c>
      <c r="J382">
        <f t="shared" si="55"/>
        <v>4.0314819702214187E-16</v>
      </c>
      <c r="K382">
        <f t="shared" si="50"/>
        <v>5.5917143793495256</v>
      </c>
      <c r="L382">
        <f t="shared" si="56"/>
        <v>31.267269700224251</v>
      </c>
    </row>
    <row r="383" spans="1:12" x14ac:dyDescent="0.25">
      <c r="A383">
        <f t="shared" si="57"/>
        <v>1048.5499999999831</v>
      </c>
      <c r="B383">
        <v>33</v>
      </c>
      <c r="C383">
        <f t="shared" si="51"/>
        <v>25.387481651616213</v>
      </c>
      <c r="D383">
        <f t="shared" si="52"/>
        <v>190.76557278830649</v>
      </c>
      <c r="E383">
        <f t="shared" si="53"/>
        <v>7.6125183483837873</v>
      </c>
      <c r="F383">
        <f t="shared" si="54"/>
        <v>2.1631123615215581E-16</v>
      </c>
      <c r="G383">
        <f t="shared" si="54"/>
        <v>1.8779949598291234E-26</v>
      </c>
      <c r="H383">
        <f t="shared" si="54"/>
        <v>4.8351157880006666E-39</v>
      </c>
      <c r="I383">
        <f t="shared" si="54"/>
        <v>1.5015640765026204E-53</v>
      </c>
      <c r="J383">
        <f t="shared" si="55"/>
        <v>2.1631123617093576E-16</v>
      </c>
      <c r="K383">
        <f t="shared" si="50"/>
        <v>7.6125183483837873</v>
      </c>
      <c r="L383">
        <f t="shared" si="56"/>
        <v>57.950435604479821</v>
      </c>
    </row>
    <row r="384" spans="1:12" x14ac:dyDescent="0.25">
      <c r="A384">
        <f t="shared" si="57"/>
        <v>1048.5999999999831</v>
      </c>
      <c r="B384">
        <v>28</v>
      </c>
      <c r="C384">
        <f t="shared" si="51"/>
        <v>25.366677682581951</v>
      </c>
      <c r="D384">
        <f t="shared" si="52"/>
        <v>190.71557278830653</v>
      </c>
      <c r="E384">
        <f t="shared" si="53"/>
        <v>2.6333223174180489</v>
      </c>
      <c r="F384">
        <f t="shared" si="54"/>
        <v>1.1550344162879205E-16</v>
      </c>
      <c r="G384">
        <f t="shared" si="54"/>
        <v>8.5912804995814653E-27</v>
      </c>
      <c r="H384">
        <f t="shared" si="54"/>
        <v>1.8748661841360013E-39</v>
      </c>
      <c r="I384">
        <f t="shared" si="54"/>
        <v>4.9883267978964003E-54</v>
      </c>
      <c r="J384">
        <f t="shared" si="55"/>
        <v>1.1550344163738334E-16</v>
      </c>
      <c r="K384">
        <f t="shared" si="50"/>
        <v>2.6333223174180489</v>
      </c>
      <c r="L384">
        <f t="shared" si="56"/>
        <v>6.9343864274119635</v>
      </c>
    </row>
    <row r="385" spans="1:12" x14ac:dyDescent="0.25">
      <c r="A385">
        <f t="shared" si="57"/>
        <v>1048.649999999983</v>
      </c>
      <c r="B385">
        <v>24</v>
      </c>
      <c r="C385">
        <f t="shared" si="51"/>
        <v>25.345873713547689</v>
      </c>
      <c r="D385">
        <f t="shared" si="52"/>
        <v>190.66557278830658</v>
      </c>
      <c r="E385">
        <f t="shared" si="53"/>
        <v>-1.3458737135476895</v>
      </c>
      <c r="F385">
        <f t="shared" si="54"/>
        <v>6.1377933066953656E-17</v>
      </c>
      <c r="G385">
        <f t="shared" si="54"/>
        <v>3.9113156299950197E-27</v>
      </c>
      <c r="H385">
        <f t="shared" si="54"/>
        <v>7.2349437975582038E-40</v>
      </c>
      <c r="I385">
        <f t="shared" si="54"/>
        <v>1.64917754828937E-54</v>
      </c>
      <c r="J385">
        <f t="shared" si="55"/>
        <v>6.1377933070864976E-17</v>
      </c>
      <c r="K385">
        <f t="shared" si="50"/>
        <v>-1.3458737135476895</v>
      </c>
      <c r="L385">
        <f t="shared" si="56"/>
        <v>1.811376052818648</v>
      </c>
    </row>
    <row r="386" spans="1:12" x14ac:dyDescent="0.25">
      <c r="A386">
        <f t="shared" si="57"/>
        <v>1048.699999999983</v>
      </c>
      <c r="B386">
        <v>27</v>
      </c>
      <c r="C386">
        <f t="shared" si="51"/>
        <v>25.325069744513428</v>
      </c>
      <c r="D386">
        <f t="shared" si="52"/>
        <v>190.61557278830662</v>
      </c>
      <c r="E386">
        <f t="shared" si="53"/>
        <v>1.6749302554865722</v>
      </c>
      <c r="F386">
        <f t="shared" si="54"/>
        <v>3.2458697011686473E-17</v>
      </c>
      <c r="G386">
        <f t="shared" si="54"/>
        <v>1.7721044522216985E-27</v>
      </c>
      <c r="H386">
        <f t="shared" si="54"/>
        <v>2.7784432838630635E-40</v>
      </c>
      <c r="I386">
        <f t="shared" si="54"/>
        <v>5.4260203528641481E-55</v>
      </c>
      <c r="J386">
        <f t="shared" si="55"/>
        <v>3.2458697013458575E-17</v>
      </c>
      <c r="K386">
        <f t="shared" si="50"/>
        <v>1.6749302554865722</v>
      </c>
      <c r="L386">
        <f t="shared" si="56"/>
        <v>2.8053913607443137</v>
      </c>
    </row>
    <row r="387" spans="1:12" x14ac:dyDescent="0.25">
      <c r="A387">
        <f t="shared" si="57"/>
        <v>1048.7499999999829</v>
      </c>
      <c r="B387">
        <v>34</v>
      </c>
      <c r="C387">
        <f t="shared" si="51"/>
        <v>25.304265775479166</v>
      </c>
      <c r="D387">
        <f t="shared" si="52"/>
        <v>190.56557278830667</v>
      </c>
      <c r="E387">
        <f t="shared" si="53"/>
        <v>8.6957342245208338</v>
      </c>
      <c r="F387">
        <f t="shared" si="54"/>
        <v>1.7082498574080766E-17</v>
      </c>
      <c r="G387">
        <f t="shared" si="54"/>
        <v>7.9901927925568364E-28</v>
      </c>
      <c r="H387">
        <f t="shared" si="54"/>
        <v>1.0618652257893679E-40</v>
      </c>
      <c r="I387">
        <f t="shared" si="54"/>
        <v>1.776629674130681E-55</v>
      </c>
      <c r="J387">
        <f t="shared" si="55"/>
        <v>1.7082498574879786E-17</v>
      </c>
      <c r="K387">
        <f t="shared" si="50"/>
        <v>8.6957342245208338</v>
      </c>
      <c r="L387">
        <f t="shared" si="56"/>
        <v>75.615793703502945</v>
      </c>
    </row>
    <row r="388" spans="1:12" x14ac:dyDescent="0.25">
      <c r="A388">
        <f t="shared" si="57"/>
        <v>1048.7999999999829</v>
      </c>
      <c r="B388">
        <v>32</v>
      </c>
      <c r="C388">
        <f t="shared" si="51"/>
        <v>25.283461806444905</v>
      </c>
      <c r="D388">
        <f t="shared" si="52"/>
        <v>190.51557278830671</v>
      </c>
      <c r="E388">
        <f t="shared" si="53"/>
        <v>6.7165381935550954</v>
      </c>
      <c r="F388">
        <f t="shared" si="54"/>
        <v>8.9469125569471652E-18</v>
      </c>
      <c r="G388">
        <f t="shared" si="54"/>
        <v>3.5853098025263883E-28</v>
      </c>
      <c r="H388">
        <f t="shared" si="54"/>
        <v>4.038673546644041E-41</v>
      </c>
      <c r="I388">
        <f t="shared" si="54"/>
        <v>5.7891378795895821E-56</v>
      </c>
      <c r="J388">
        <f t="shared" si="55"/>
        <v>8.9469125573056963E-18</v>
      </c>
      <c r="K388">
        <f t="shared" si="50"/>
        <v>6.7165381935550954</v>
      </c>
      <c r="L388">
        <f t="shared" si="56"/>
        <v>45.111885305484343</v>
      </c>
    </row>
    <row r="389" spans="1:12" x14ac:dyDescent="0.25">
      <c r="A389">
        <f t="shared" si="57"/>
        <v>1048.8499999999829</v>
      </c>
      <c r="B389">
        <v>37</v>
      </c>
      <c r="C389">
        <f t="shared" si="51"/>
        <v>25.262657837410643</v>
      </c>
      <c r="D389">
        <f t="shared" si="52"/>
        <v>190.46557278830676</v>
      </c>
      <c r="E389">
        <f t="shared" si="53"/>
        <v>11.737342162589357</v>
      </c>
      <c r="F389">
        <f t="shared" si="54"/>
        <v>4.6633335596092369E-18</v>
      </c>
      <c r="G389">
        <f t="shared" si="54"/>
        <v>1.6010231332550859E-28</v>
      </c>
      <c r="H389">
        <f t="shared" si="54"/>
        <v>1.5286553807892745E-41</v>
      </c>
      <c r="I389">
        <f t="shared" si="54"/>
        <v>1.8772943079037833E-56</v>
      </c>
      <c r="J389">
        <f t="shared" si="55"/>
        <v>4.6633335597693394E-18</v>
      </c>
      <c r="K389">
        <f t="shared" si="50"/>
        <v>11.737342162589357</v>
      </c>
      <c r="L389">
        <f t="shared" si="56"/>
        <v>137.76520104169779</v>
      </c>
    </row>
    <row r="390" spans="1:12" x14ac:dyDescent="0.25">
      <c r="A390">
        <f t="shared" si="57"/>
        <v>1048.8999999999828</v>
      </c>
      <c r="B390">
        <v>30</v>
      </c>
      <c r="C390">
        <f t="shared" si="51"/>
        <v>25.241853868376381</v>
      </c>
      <c r="D390">
        <f t="shared" si="52"/>
        <v>190.4155727883068</v>
      </c>
      <c r="E390">
        <f t="shared" si="53"/>
        <v>4.7581461316236187</v>
      </c>
      <c r="F390">
        <f t="shared" si="54"/>
        <v>2.4189186188618127E-18</v>
      </c>
      <c r="G390">
        <f t="shared" si="54"/>
        <v>7.1149198836454532E-29</v>
      </c>
      <c r="H390">
        <f t="shared" si="54"/>
        <v>5.7581359894975912E-42</v>
      </c>
      <c r="I390">
        <f t="shared" si="54"/>
        <v>6.0583215745271122E-57</v>
      </c>
      <c r="J390">
        <f t="shared" si="55"/>
        <v>2.4189186189329619E-18</v>
      </c>
      <c r="K390">
        <f t="shared" si="50"/>
        <v>4.7581461316236187</v>
      </c>
      <c r="L390">
        <f t="shared" si="56"/>
        <v>22.639954609884807</v>
      </c>
    </row>
    <row r="391" spans="1:12" x14ac:dyDescent="0.25">
      <c r="A391">
        <f t="shared" si="57"/>
        <v>1048.9499999999828</v>
      </c>
      <c r="B391">
        <v>40</v>
      </c>
      <c r="C391">
        <f t="shared" si="51"/>
        <v>25.22104989934212</v>
      </c>
      <c r="D391">
        <f t="shared" si="52"/>
        <v>190.36557278830685</v>
      </c>
      <c r="E391">
        <f t="shared" si="53"/>
        <v>14.77895010065788</v>
      </c>
      <c r="F391">
        <f t="shared" si="54"/>
        <v>1.2486695534516744E-18</v>
      </c>
      <c r="G391">
        <f t="shared" si="54"/>
        <v>3.1466171809908915E-29</v>
      </c>
      <c r="H391">
        <f t="shared" si="54"/>
        <v>2.1585182943812617E-42</v>
      </c>
      <c r="I391">
        <f t="shared" si="54"/>
        <v>1.9456905467722737E-57</v>
      </c>
      <c r="J391">
        <f t="shared" si="55"/>
        <v>1.2486695534831406E-18</v>
      </c>
      <c r="K391">
        <f t="shared" si="50"/>
        <v>14.77895010065788</v>
      </c>
      <c r="L391">
        <f t="shared" si="56"/>
        <v>218.41736607773558</v>
      </c>
    </row>
    <row r="392" spans="1:12" x14ac:dyDescent="0.25">
      <c r="A392">
        <f t="shared" si="57"/>
        <v>1048.9999999999827</v>
      </c>
      <c r="B392">
        <v>35</v>
      </c>
      <c r="C392">
        <f t="shared" si="51"/>
        <v>25.200245930307858</v>
      </c>
      <c r="D392">
        <f t="shared" si="52"/>
        <v>190.31557278830689</v>
      </c>
      <c r="E392">
        <f t="shared" si="53"/>
        <v>9.7997540696921419</v>
      </c>
      <c r="F392">
        <f t="shared" si="54"/>
        <v>6.4146841294667921E-19</v>
      </c>
      <c r="G392">
        <f t="shared" si="54"/>
        <v>1.3849028008609857E-29</v>
      </c>
      <c r="H392">
        <f t="shared" si="54"/>
        <v>8.0525056603891112E-43</v>
      </c>
      <c r="I392">
        <f t="shared" si="54"/>
        <v>6.2186584467898497E-58</v>
      </c>
      <c r="J392">
        <f t="shared" si="55"/>
        <v>6.4146841296052828E-19</v>
      </c>
      <c r="K392">
        <f t="shared" si="50"/>
        <v>9.7997540696921419</v>
      </c>
      <c r="L392">
        <f t="shared" si="56"/>
        <v>96.035179826447703</v>
      </c>
    </row>
    <row r="393" spans="1:12" x14ac:dyDescent="0.25">
      <c r="A393">
        <f t="shared" si="57"/>
        <v>1049.0499999999827</v>
      </c>
      <c r="B393">
        <v>34</v>
      </c>
      <c r="C393">
        <f t="shared" si="51"/>
        <v>25.179441961273596</v>
      </c>
      <c r="D393">
        <f t="shared" si="52"/>
        <v>190.26557278830694</v>
      </c>
      <c r="E393">
        <f t="shared" si="53"/>
        <v>8.8205580387264035</v>
      </c>
      <c r="F393">
        <f t="shared" si="54"/>
        <v>3.2794764584666218E-19</v>
      </c>
      <c r="G393">
        <f t="shared" si="54"/>
        <v>6.0659128438723031E-30</v>
      </c>
      <c r="H393">
        <f t="shared" si="54"/>
        <v>2.9895638417401647E-43</v>
      </c>
      <c r="I393">
        <f t="shared" si="54"/>
        <v>1.9779765031307102E-58</v>
      </c>
      <c r="J393">
        <f t="shared" si="55"/>
        <v>3.2794764585272809E-19</v>
      </c>
      <c r="K393">
        <f t="shared" si="50"/>
        <v>8.8205580387264035</v>
      </c>
      <c r="L393">
        <f t="shared" si="56"/>
        <v>77.802244114540983</v>
      </c>
    </row>
    <row r="394" spans="1:12" x14ac:dyDescent="0.25">
      <c r="A394">
        <f t="shared" si="57"/>
        <v>1049.0999999999826</v>
      </c>
      <c r="B394">
        <v>37</v>
      </c>
      <c r="C394">
        <f t="shared" si="51"/>
        <v>25.158637992239335</v>
      </c>
      <c r="D394">
        <f t="shared" si="52"/>
        <v>190.21557278830699</v>
      </c>
      <c r="E394">
        <f t="shared" si="53"/>
        <v>11.841362007760665</v>
      </c>
      <c r="F394">
        <f t="shared" si="54"/>
        <v>1.6685347194547953E-19</v>
      </c>
      <c r="G394">
        <f t="shared" si="54"/>
        <v>2.6440796085970485E-30</v>
      </c>
      <c r="H394">
        <f t="shared" si="54"/>
        <v>1.1045518668013616E-43</v>
      </c>
      <c r="I394">
        <f t="shared" si="54"/>
        <v>6.2610481046034162E-59</v>
      </c>
      <c r="J394">
        <f t="shared" si="55"/>
        <v>1.6685347194812362E-19</v>
      </c>
      <c r="K394">
        <f t="shared" si="50"/>
        <v>11.841362007760665</v>
      </c>
      <c r="L394">
        <f t="shared" si="56"/>
        <v>140.2178541988377</v>
      </c>
    </row>
    <row r="395" spans="1:12" x14ac:dyDescent="0.25">
      <c r="A395">
        <f t="shared" si="57"/>
        <v>1049.1499999999826</v>
      </c>
      <c r="B395">
        <v>31</v>
      </c>
      <c r="C395">
        <f t="shared" si="51"/>
        <v>25.137834023205073</v>
      </c>
      <c r="D395">
        <f t="shared" si="52"/>
        <v>190.16557278830703</v>
      </c>
      <c r="E395">
        <f t="shared" si="53"/>
        <v>5.8621659767949268</v>
      </c>
      <c r="F395">
        <f t="shared" si="54"/>
        <v>8.4482638084871522E-20</v>
      </c>
      <c r="G395">
        <f t="shared" si="54"/>
        <v>1.1469761204362766E-30</v>
      </c>
      <c r="H395">
        <f t="shared" si="54"/>
        <v>4.06130760422712E-44</v>
      </c>
      <c r="I395">
        <f t="shared" si="54"/>
        <v>1.9723066605561348E-59</v>
      </c>
      <c r="J395">
        <f t="shared" si="55"/>
        <v>8.4482638086018497E-20</v>
      </c>
      <c r="K395">
        <f t="shared" si="50"/>
        <v>5.8621659767949268</v>
      </c>
      <c r="L395">
        <f t="shared" si="56"/>
        <v>34.36498993949202</v>
      </c>
    </row>
    <row r="396" spans="1:12" x14ac:dyDescent="0.25">
      <c r="A396">
        <f t="shared" si="57"/>
        <v>1049.1999999999825</v>
      </c>
      <c r="B396">
        <v>36</v>
      </c>
      <c r="C396">
        <f t="shared" si="51"/>
        <v>25.117030054170812</v>
      </c>
      <c r="D396">
        <f t="shared" si="52"/>
        <v>190.11557278830708</v>
      </c>
      <c r="E396">
        <f t="shared" si="53"/>
        <v>10.882969945829188</v>
      </c>
      <c r="F396">
        <f t="shared" si="54"/>
        <v>4.2569757291793724E-20</v>
      </c>
      <c r="G396">
        <f t="shared" si="54"/>
        <v>4.9514878068761072E-31</v>
      </c>
      <c r="H396">
        <f t="shared" si="54"/>
        <v>1.4860969505958246E-44</v>
      </c>
      <c r="I396">
        <f t="shared" ref="I396" si="58">I$5*EXP(-(($D396-I$6)^2)/(2*I$7^2))</f>
        <v>6.1830581452616995E-60</v>
      </c>
      <c r="J396">
        <f t="shared" si="55"/>
        <v>4.2569757292288875E-20</v>
      </c>
      <c r="K396">
        <f t="shared" ref="K396:K459" si="59">E396-J396</f>
        <v>10.882969945829188</v>
      </c>
      <c r="L396">
        <f t="shared" si="56"/>
        <v>118.43903484182137</v>
      </c>
    </row>
    <row r="397" spans="1:12" x14ac:dyDescent="0.25">
      <c r="A397">
        <f t="shared" si="57"/>
        <v>1049.2499999999825</v>
      </c>
      <c r="B397">
        <v>26</v>
      </c>
      <c r="C397">
        <f t="shared" ref="C397:C452" si="60">$O$12*A397+$P$12</f>
        <v>25.09622608513655</v>
      </c>
      <c r="D397">
        <f t="shared" ref="D397:D452" si="61">1253.6-A397-$M$5</f>
        <v>190.06557278830712</v>
      </c>
      <c r="E397">
        <f t="shared" ref="E397:E452" si="62">B397-C397</f>
        <v>0.90377391486345005</v>
      </c>
      <c r="F397">
        <f t="shared" ref="F397:I453" si="63">F$5*EXP(-(($D397-F$6)^2)/(2*F$7^2))</f>
        <v>2.1346976391977314E-20</v>
      </c>
      <c r="G397">
        <f t="shared" si="63"/>
        <v>2.1272500382955909E-31</v>
      </c>
      <c r="H397">
        <f t="shared" si="63"/>
        <v>5.4116523614578178E-45</v>
      </c>
      <c r="I397">
        <f t="shared" si="63"/>
        <v>1.9290065766995763E-60</v>
      </c>
      <c r="J397">
        <f t="shared" ref="J397:J460" si="64">F397+G397+H397+I397</f>
        <v>2.1346976392190039E-20</v>
      </c>
      <c r="K397">
        <f t="shared" si="59"/>
        <v>0.90377391486345005</v>
      </c>
      <c r="L397">
        <f t="shared" ref="L397:L460" si="65">(K397)^2</f>
        <v>0.8168072891876067</v>
      </c>
    </row>
    <row r="398" spans="1:12" x14ac:dyDescent="0.25">
      <c r="A398">
        <f t="shared" ref="A398:A461" si="66">A397+$B$7</f>
        <v>1049.2999999999824</v>
      </c>
      <c r="B398">
        <v>43</v>
      </c>
      <c r="C398">
        <f t="shared" si="60"/>
        <v>25.075422116102288</v>
      </c>
      <c r="D398">
        <f t="shared" si="61"/>
        <v>190.01557278830717</v>
      </c>
      <c r="E398">
        <f t="shared" si="62"/>
        <v>17.924577883897712</v>
      </c>
      <c r="F398">
        <f t="shared" si="63"/>
        <v>1.065302764302628E-20</v>
      </c>
      <c r="G398">
        <f t="shared" si="63"/>
        <v>9.0950031710115566E-32</v>
      </c>
      <c r="H398">
        <f t="shared" si="63"/>
        <v>1.9611649633576074E-45</v>
      </c>
      <c r="I398">
        <f t="shared" si="63"/>
        <v>5.9891552987185621E-61</v>
      </c>
      <c r="J398">
        <f t="shared" si="64"/>
        <v>1.065302764311723E-20</v>
      </c>
      <c r="K398">
        <f t="shared" si="59"/>
        <v>17.924577883897712</v>
      </c>
      <c r="L398">
        <f t="shared" si="65"/>
        <v>321.29049231591495</v>
      </c>
    </row>
    <row r="399" spans="1:12" x14ac:dyDescent="0.25">
      <c r="A399">
        <f t="shared" si="66"/>
        <v>1049.3499999999824</v>
      </c>
      <c r="B399">
        <v>31</v>
      </c>
      <c r="C399">
        <f t="shared" si="60"/>
        <v>25.054618147068027</v>
      </c>
      <c r="D399">
        <f t="shared" si="61"/>
        <v>189.96557278830721</v>
      </c>
      <c r="E399">
        <f t="shared" si="62"/>
        <v>5.9453818529319733</v>
      </c>
      <c r="F399">
        <f t="shared" si="63"/>
        <v>5.2906767349656993E-21</v>
      </c>
      <c r="G399">
        <f t="shared" si="63"/>
        <v>3.8698012266520191E-32</v>
      </c>
      <c r="H399">
        <f t="shared" si="63"/>
        <v>7.0729379808441204E-46</v>
      </c>
      <c r="I399">
        <f t="shared" si="63"/>
        <v>1.850541926638365E-61</v>
      </c>
      <c r="J399">
        <f t="shared" si="64"/>
        <v>5.2906767350043969E-21</v>
      </c>
      <c r="K399">
        <f t="shared" si="59"/>
        <v>5.9453818529319733</v>
      </c>
      <c r="L399">
        <f t="shared" si="65"/>
        <v>35.347565377172828</v>
      </c>
    </row>
    <row r="400" spans="1:12" x14ac:dyDescent="0.25">
      <c r="A400">
        <f t="shared" si="66"/>
        <v>1049.3999999999824</v>
      </c>
      <c r="B400">
        <v>44</v>
      </c>
      <c r="C400">
        <f t="shared" si="60"/>
        <v>25.033814178033765</v>
      </c>
      <c r="D400">
        <f t="shared" si="61"/>
        <v>189.91557278830726</v>
      </c>
      <c r="E400">
        <f t="shared" si="62"/>
        <v>18.966185821966235</v>
      </c>
      <c r="F400">
        <f t="shared" si="63"/>
        <v>2.6148747272427845E-21</v>
      </c>
      <c r="G400">
        <f t="shared" si="63"/>
        <v>1.6386113153033623E-32</v>
      </c>
      <c r="H400">
        <f t="shared" si="63"/>
        <v>2.5385578368722247E-46</v>
      </c>
      <c r="I400">
        <f t="shared" si="63"/>
        <v>5.690281769342611E-62</v>
      </c>
      <c r="J400">
        <f t="shared" si="64"/>
        <v>2.6148747272591707E-21</v>
      </c>
      <c r="K400">
        <f t="shared" si="59"/>
        <v>18.966185821966235</v>
      </c>
      <c r="L400">
        <f t="shared" si="65"/>
        <v>359.71620463335302</v>
      </c>
    </row>
    <row r="401" spans="1:12" x14ac:dyDescent="0.25">
      <c r="A401">
        <f t="shared" si="66"/>
        <v>1049.4499999999823</v>
      </c>
      <c r="B401">
        <v>24</v>
      </c>
      <c r="C401">
        <f t="shared" si="60"/>
        <v>25.013010208999503</v>
      </c>
      <c r="D401">
        <f t="shared" si="61"/>
        <v>189.8655727883073</v>
      </c>
      <c r="E401">
        <f t="shared" si="62"/>
        <v>-1.0130102089995034</v>
      </c>
      <c r="F401">
        <f t="shared" si="63"/>
        <v>1.2861512292606839E-21</v>
      </c>
      <c r="G401">
        <f t="shared" si="63"/>
        <v>6.9050166408745965E-33</v>
      </c>
      <c r="H401">
        <f t="shared" si="63"/>
        <v>9.0672536201697659E-47</v>
      </c>
      <c r="I401">
        <f t="shared" si="63"/>
        <v>1.7412859815494993E-62</v>
      </c>
      <c r="J401">
        <f t="shared" si="64"/>
        <v>1.2861512292675889E-21</v>
      </c>
      <c r="K401">
        <f t="shared" si="59"/>
        <v>-1.0130102089995034</v>
      </c>
      <c r="L401">
        <f t="shared" si="65"/>
        <v>1.0261896835372177</v>
      </c>
    </row>
    <row r="402" spans="1:12" x14ac:dyDescent="0.25">
      <c r="A402">
        <f t="shared" si="66"/>
        <v>1049.4999999999823</v>
      </c>
      <c r="B402">
        <v>37</v>
      </c>
      <c r="C402">
        <f t="shared" si="60"/>
        <v>24.992206239965242</v>
      </c>
      <c r="D402">
        <f t="shared" si="61"/>
        <v>189.81557278830735</v>
      </c>
      <c r="E402">
        <f t="shared" si="62"/>
        <v>12.007793760034758</v>
      </c>
      <c r="F402">
        <f t="shared" si="63"/>
        <v>6.2955644616360503E-22</v>
      </c>
      <c r="G402">
        <f t="shared" si="63"/>
        <v>2.8957095474230473E-33</v>
      </c>
      <c r="H402">
        <f t="shared" si="63"/>
        <v>3.2230419117121175E-47</v>
      </c>
      <c r="I402">
        <f t="shared" si="63"/>
        <v>5.302832675154544E-63</v>
      </c>
      <c r="J402">
        <f t="shared" si="64"/>
        <v>6.2955644616650069E-22</v>
      </c>
      <c r="K402">
        <f t="shared" si="59"/>
        <v>12.007793760034758</v>
      </c>
      <c r="L402">
        <f t="shared" si="65"/>
        <v>144.18711098352966</v>
      </c>
    </row>
    <row r="403" spans="1:12" x14ac:dyDescent="0.25">
      <c r="A403">
        <f t="shared" si="66"/>
        <v>1049.5499999999822</v>
      </c>
      <c r="B403">
        <v>32</v>
      </c>
      <c r="C403">
        <f t="shared" si="60"/>
        <v>24.971402270930923</v>
      </c>
      <c r="D403">
        <f t="shared" si="61"/>
        <v>189.7655727883074</v>
      </c>
      <c r="E403">
        <f t="shared" si="62"/>
        <v>7.0285977290690766</v>
      </c>
      <c r="F403">
        <f t="shared" si="63"/>
        <v>3.066753019514322E-22</v>
      </c>
      <c r="G403">
        <f t="shared" si="63"/>
        <v>1.2085002789124623E-33</v>
      </c>
      <c r="H403">
        <f t="shared" si="63"/>
        <v>1.1401385520692142E-47</v>
      </c>
      <c r="I403">
        <f t="shared" si="63"/>
        <v>1.607116026896346E-63</v>
      </c>
      <c r="J403">
        <f t="shared" si="64"/>
        <v>3.066753019526407E-22</v>
      </c>
      <c r="K403">
        <f t="shared" si="59"/>
        <v>7.0285977290690766</v>
      </c>
      <c r="L403">
        <f t="shared" si="65"/>
        <v>49.401186037074979</v>
      </c>
    </row>
    <row r="404" spans="1:12" x14ac:dyDescent="0.25">
      <c r="A404">
        <f t="shared" si="66"/>
        <v>1049.5999999999822</v>
      </c>
      <c r="B404">
        <v>43</v>
      </c>
      <c r="C404">
        <f t="shared" si="60"/>
        <v>24.950598301896662</v>
      </c>
      <c r="D404">
        <f t="shared" si="61"/>
        <v>189.71557278830744</v>
      </c>
      <c r="E404">
        <f t="shared" si="62"/>
        <v>18.049401698103338</v>
      </c>
      <c r="F404">
        <f t="shared" si="63"/>
        <v>1.4867036800138662E-22</v>
      </c>
      <c r="G404">
        <f t="shared" si="63"/>
        <v>5.0192635532472105E-34</v>
      </c>
      <c r="H404">
        <f t="shared" si="63"/>
        <v>4.0137544244533629E-48</v>
      </c>
      <c r="I404">
        <f t="shared" si="63"/>
        <v>4.8471675156746093E-64</v>
      </c>
      <c r="J404">
        <f t="shared" si="64"/>
        <v>1.4867036800188856E-22</v>
      </c>
      <c r="K404">
        <f t="shared" si="59"/>
        <v>18.049401698103338</v>
      </c>
      <c r="L404">
        <f t="shared" si="65"/>
        <v>325.78090165949567</v>
      </c>
    </row>
    <row r="405" spans="1:12" x14ac:dyDescent="0.25">
      <c r="A405">
        <f t="shared" si="66"/>
        <v>1049.6499999999821</v>
      </c>
      <c r="B405">
        <v>35</v>
      </c>
      <c r="C405">
        <f t="shared" si="60"/>
        <v>24.9297943328624</v>
      </c>
      <c r="D405">
        <f t="shared" si="61"/>
        <v>189.66557278830749</v>
      </c>
      <c r="E405">
        <f t="shared" si="62"/>
        <v>10.0702056671376</v>
      </c>
      <c r="F405">
        <f t="shared" si="63"/>
        <v>7.1725159017155118E-23</v>
      </c>
      <c r="G405">
        <f t="shared" si="63"/>
        <v>2.0746017228210921E-34</v>
      </c>
      <c r="H405">
        <f t="shared" si="63"/>
        <v>1.4061946851147464E-48</v>
      </c>
      <c r="I405">
        <f t="shared" si="63"/>
        <v>1.4548905209186293E-64</v>
      </c>
      <c r="J405">
        <f t="shared" si="64"/>
        <v>7.1725159017362581E-23</v>
      </c>
      <c r="K405">
        <f t="shared" si="59"/>
        <v>10.0702056671376</v>
      </c>
      <c r="L405">
        <f t="shared" si="65"/>
        <v>101.40904217845024</v>
      </c>
    </row>
    <row r="406" spans="1:12" x14ac:dyDescent="0.25">
      <c r="A406">
        <f t="shared" si="66"/>
        <v>1049.6999999999821</v>
      </c>
      <c r="B406">
        <v>27</v>
      </c>
      <c r="C406">
        <f t="shared" si="60"/>
        <v>24.908990363828138</v>
      </c>
      <c r="D406">
        <f t="shared" si="61"/>
        <v>189.61557278830753</v>
      </c>
      <c r="E406">
        <f t="shared" si="62"/>
        <v>2.0910096361718615</v>
      </c>
      <c r="F406">
        <f t="shared" si="63"/>
        <v>3.4436587748206799E-23</v>
      </c>
      <c r="G406">
        <f t="shared" si="63"/>
        <v>8.5335739534462788E-35</v>
      </c>
      <c r="H406">
        <f t="shared" si="63"/>
        <v>4.9027708514429097E-49</v>
      </c>
      <c r="I406">
        <f t="shared" si="63"/>
        <v>4.3458435540843547E-65</v>
      </c>
      <c r="J406">
        <f t="shared" si="64"/>
        <v>3.4436587748292134E-23</v>
      </c>
      <c r="K406">
        <f t="shared" si="59"/>
        <v>2.0910096361718615</v>
      </c>
      <c r="L406">
        <f t="shared" si="65"/>
        <v>4.3723212985635804</v>
      </c>
    </row>
    <row r="407" spans="1:12" x14ac:dyDescent="0.25">
      <c r="A407">
        <f t="shared" si="66"/>
        <v>1049.749999999982</v>
      </c>
      <c r="B407">
        <v>44</v>
      </c>
      <c r="C407">
        <f t="shared" si="60"/>
        <v>24.888186394793877</v>
      </c>
      <c r="D407">
        <f t="shared" si="61"/>
        <v>189.56557278830758</v>
      </c>
      <c r="E407">
        <f t="shared" si="62"/>
        <v>19.111813605206123</v>
      </c>
      <c r="F407">
        <f t="shared" si="63"/>
        <v>1.6453950702712676E-23</v>
      </c>
      <c r="G407">
        <f t="shared" si="63"/>
        <v>3.4932419527881164E-35</v>
      </c>
      <c r="H407">
        <f t="shared" si="63"/>
        <v>1.7011367512325848E-49</v>
      </c>
      <c r="I407">
        <f t="shared" si="63"/>
        <v>1.2918715981402202E-65</v>
      </c>
      <c r="J407">
        <f t="shared" si="64"/>
        <v>1.6453950702747609E-23</v>
      </c>
      <c r="K407">
        <f t="shared" si="59"/>
        <v>19.111813605206123</v>
      </c>
      <c r="L407">
        <f t="shared" si="65"/>
        <v>365.26141928014187</v>
      </c>
    </row>
    <row r="408" spans="1:12" x14ac:dyDescent="0.25">
      <c r="A408">
        <f t="shared" si="66"/>
        <v>1049.799999999982</v>
      </c>
      <c r="B408">
        <v>36</v>
      </c>
      <c r="C408">
        <f t="shared" si="60"/>
        <v>24.867382425759615</v>
      </c>
      <c r="D408">
        <f t="shared" si="61"/>
        <v>189.51557278830762</v>
      </c>
      <c r="E408">
        <f t="shared" si="62"/>
        <v>11.132617574240385</v>
      </c>
      <c r="F408">
        <f t="shared" si="63"/>
        <v>7.8238724285401582E-24</v>
      </c>
      <c r="G408">
        <f t="shared" si="63"/>
        <v>1.4230752531578934E-35</v>
      </c>
      <c r="H408">
        <f t="shared" si="63"/>
        <v>5.8740595815730906E-50</v>
      </c>
      <c r="I408">
        <f t="shared" si="63"/>
        <v>3.8217836756452041E-66</v>
      </c>
      <c r="J408">
        <f t="shared" si="64"/>
        <v>7.823872428554389E-24</v>
      </c>
      <c r="K408">
        <f t="shared" si="59"/>
        <v>11.132617574240385</v>
      </c>
      <c r="L408">
        <f t="shared" si="65"/>
        <v>123.93517405428587</v>
      </c>
    </row>
    <row r="409" spans="1:12" x14ac:dyDescent="0.25">
      <c r="A409">
        <f t="shared" si="66"/>
        <v>1049.8499999999819</v>
      </c>
      <c r="B409">
        <v>28</v>
      </c>
      <c r="C409">
        <f t="shared" si="60"/>
        <v>24.846578456725354</v>
      </c>
      <c r="D409">
        <f t="shared" si="61"/>
        <v>189.46557278830767</v>
      </c>
      <c r="E409">
        <f t="shared" si="62"/>
        <v>3.1534215432746464</v>
      </c>
      <c r="F409">
        <f t="shared" si="63"/>
        <v>3.7023273700315213E-24</v>
      </c>
      <c r="G409">
        <f t="shared" si="63"/>
        <v>5.76937215470968E-36</v>
      </c>
      <c r="H409">
        <f t="shared" si="63"/>
        <v>2.0185474181285199E-50</v>
      </c>
      <c r="I409">
        <f t="shared" si="63"/>
        <v>1.1251601446202587E-66</v>
      </c>
      <c r="J409">
        <f t="shared" si="64"/>
        <v>3.7023273700372908E-24</v>
      </c>
      <c r="K409">
        <f t="shared" si="59"/>
        <v>3.1534215432746464</v>
      </c>
      <c r="L409">
        <f t="shared" si="65"/>
        <v>9.9440674295886531</v>
      </c>
    </row>
    <row r="410" spans="1:12" x14ac:dyDescent="0.25">
      <c r="A410">
        <f t="shared" si="66"/>
        <v>1049.8999999999819</v>
      </c>
      <c r="B410">
        <v>39</v>
      </c>
      <c r="C410">
        <f t="shared" si="60"/>
        <v>24.825774487691092</v>
      </c>
      <c r="D410">
        <f t="shared" si="61"/>
        <v>189.41557278830771</v>
      </c>
      <c r="E410">
        <f t="shared" si="62"/>
        <v>14.174225512308908</v>
      </c>
      <c r="F410">
        <f t="shared" si="63"/>
        <v>1.7435297542396581E-24</v>
      </c>
      <c r="G410">
        <f t="shared" si="63"/>
        <v>2.327719957859529E-36</v>
      </c>
      <c r="H410">
        <f t="shared" si="63"/>
        <v>6.90305054031407E-51</v>
      </c>
      <c r="I410">
        <f t="shared" si="63"/>
        <v>3.2965834030952116E-67</v>
      </c>
      <c r="J410">
        <f t="shared" si="64"/>
        <v>1.7435297542419859E-24</v>
      </c>
      <c r="K410">
        <f t="shared" si="59"/>
        <v>14.174225512308908</v>
      </c>
      <c r="L410">
        <f t="shared" si="65"/>
        <v>200.90866887378871</v>
      </c>
    </row>
    <row r="411" spans="1:12" x14ac:dyDescent="0.25">
      <c r="A411">
        <f t="shared" si="66"/>
        <v>1049.9499999999819</v>
      </c>
      <c r="B411">
        <v>39</v>
      </c>
      <c r="C411">
        <f t="shared" si="60"/>
        <v>24.80497051865683</v>
      </c>
      <c r="D411">
        <f t="shared" si="61"/>
        <v>189.36557278830776</v>
      </c>
      <c r="E411">
        <f t="shared" si="62"/>
        <v>14.19502948134317</v>
      </c>
      <c r="F411">
        <f t="shared" si="63"/>
        <v>8.1711916608535915E-25</v>
      </c>
      <c r="G411">
        <f t="shared" si="63"/>
        <v>9.3461854634527465E-37</v>
      </c>
      <c r="H411">
        <f t="shared" si="63"/>
        <v>2.3493333221136041E-51</v>
      </c>
      <c r="I411">
        <f t="shared" si="63"/>
        <v>9.612033679764999E-68</v>
      </c>
      <c r="J411">
        <f t="shared" si="64"/>
        <v>8.1711916608629376E-25</v>
      </c>
      <c r="K411">
        <f t="shared" si="59"/>
        <v>14.19502948134317</v>
      </c>
      <c r="L411">
        <f t="shared" si="65"/>
        <v>201.49886197620174</v>
      </c>
    </row>
    <row r="412" spans="1:12" x14ac:dyDescent="0.25">
      <c r="A412">
        <f t="shared" si="66"/>
        <v>1049.9999999999818</v>
      </c>
      <c r="B412">
        <v>51</v>
      </c>
      <c r="C412">
        <f t="shared" si="60"/>
        <v>24.784166549622569</v>
      </c>
      <c r="D412">
        <f t="shared" si="61"/>
        <v>189.3155727883078</v>
      </c>
      <c r="E412">
        <f t="shared" si="62"/>
        <v>26.215833450377431</v>
      </c>
      <c r="F412">
        <f t="shared" si="63"/>
        <v>3.8110348465195056E-25</v>
      </c>
      <c r="G412">
        <f t="shared" si="63"/>
        <v>3.7345609163059682E-37</v>
      </c>
      <c r="H412">
        <f t="shared" si="63"/>
        <v>7.9570064959370685E-52</v>
      </c>
      <c r="I412">
        <f t="shared" si="63"/>
        <v>2.7891250637949688E-68</v>
      </c>
      <c r="J412">
        <f t="shared" si="64"/>
        <v>3.8110348465232401E-25</v>
      </c>
      <c r="K412">
        <f t="shared" si="59"/>
        <v>26.215833450377431</v>
      </c>
      <c r="L412">
        <f t="shared" si="65"/>
        <v>687.26992349792829</v>
      </c>
    </row>
    <row r="413" spans="1:12" x14ac:dyDescent="0.25">
      <c r="A413">
        <f t="shared" si="66"/>
        <v>1050.0499999999818</v>
      </c>
      <c r="B413">
        <v>29</v>
      </c>
      <c r="C413">
        <f t="shared" si="60"/>
        <v>24.763362580588307</v>
      </c>
      <c r="D413">
        <f t="shared" si="61"/>
        <v>189.26557278830785</v>
      </c>
      <c r="E413">
        <f t="shared" si="62"/>
        <v>4.2366374194116929</v>
      </c>
      <c r="F413">
        <f t="shared" si="63"/>
        <v>1.7688944966195983E-25</v>
      </c>
      <c r="G413">
        <f t="shared" si="63"/>
        <v>1.485067484404727E-37</v>
      </c>
      <c r="H413">
        <f t="shared" si="63"/>
        <v>2.681984570773119E-52</v>
      </c>
      <c r="I413">
        <f t="shared" si="63"/>
        <v>8.0541957649475997E-69</v>
      </c>
      <c r="J413">
        <f t="shared" si="64"/>
        <v>1.7688944966210833E-25</v>
      </c>
      <c r="K413">
        <f t="shared" si="59"/>
        <v>4.2366374194116929</v>
      </c>
      <c r="L413">
        <f t="shared" si="65"/>
        <v>17.94909662355937</v>
      </c>
    </row>
    <row r="414" spans="1:12" x14ac:dyDescent="0.25">
      <c r="A414">
        <f t="shared" si="66"/>
        <v>1050.0999999999817</v>
      </c>
      <c r="B414">
        <v>26</v>
      </c>
      <c r="C414">
        <f t="shared" si="60"/>
        <v>24.742558611554045</v>
      </c>
      <c r="D414">
        <f t="shared" si="61"/>
        <v>189.2155727883079</v>
      </c>
      <c r="E414">
        <f t="shared" si="62"/>
        <v>1.2574413884459545</v>
      </c>
      <c r="F414">
        <f t="shared" si="63"/>
        <v>8.1707595491305981E-26</v>
      </c>
      <c r="G414">
        <f t="shared" si="63"/>
        <v>5.8769814406883424E-38</v>
      </c>
      <c r="H414">
        <f t="shared" si="63"/>
        <v>8.9963082140072654E-53</v>
      </c>
      <c r="I414">
        <f t="shared" si="63"/>
        <v>2.3146102006743567E-69</v>
      </c>
      <c r="J414">
        <f t="shared" si="64"/>
        <v>8.1707595491364756E-26</v>
      </c>
      <c r="K414">
        <f t="shared" si="59"/>
        <v>1.2574413884459545</v>
      </c>
      <c r="L414">
        <f t="shared" si="65"/>
        <v>1.5811588453768899</v>
      </c>
    </row>
    <row r="415" spans="1:12" x14ac:dyDescent="0.25">
      <c r="A415">
        <f t="shared" si="66"/>
        <v>1050.1499999999817</v>
      </c>
      <c r="B415">
        <v>42</v>
      </c>
      <c r="C415">
        <f t="shared" si="60"/>
        <v>24.721754642519784</v>
      </c>
      <c r="D415">
        <f t="shared" si="61"/>
        <v>189.16557278830794</v>
      </c>
      <c r="E415">
        <f t="shared" si="62"/>
        <v>17.278245357480216</v>
      </c>
      <c r="F415">
        <f t="shared" si="63"/>
        <v>3.7559899197431678E-26</v>
      </c>
      <c r="G415">
        <f t="shared" si="63"/>
        <v>2.3145359865521124E-38</v>
      </c>
      <c r="H415">
        <f t="shared" si="63"/>
        <v>3.0031281531009231E-53</v>
      </c>
      <c r="I415">
        <f t="shared" si="63"/>
        <v>6.6196500760648524E-70</v>
      </c>
      <c r="J415">
        <f t="shared" si="64"/>
        <v>3.755989919745482E-26</v>
      </c>
      <c r="K415">
        <f t="shared" si="59"/>
        <v>17.278245357480216</v>
      </c>
      <c r="L415">
        <f t="shared" si="65"/>
        <v>298.53776263328666</v>
      </c>
    </row>
    <row r="416" spans="1:12" x14ac:dyDescent="0.25">
      <c r="A416">
        <f t="shared" si="66"/>
        <v>1050.1999999999816</v>
      </c>
      <c r="B416">
        <v>33</v>
      </c>
      <c r="C416">
        <f t="shared" si="60"/>
        <v>24.700950673485522</v>
      </c>
      <c r="D416">
        <f t="shared" si="61"/>
        <v>189.11557278830799</v>
      </c>
      <c r="E416">
        <f t="shared" si="62"/>
        <v>8.2990493265144778</v>
      </c>
      <c r="F416">
        <f t="shared" si="63"/>
        <v>1.7182560999553619E-26</v>
      </c>
      <c r="G416">
        <f t="shared" si="63"/>
        <v>9.071415185858294E-39</v>
      </c>
      <c r="H416">
        <f t="shared" si="63"/>
        <v>9.9766535961123662E-54</v>
      </c>
      <c r="I416">
        <f t="shared" si="63"/>
        <v>1.8840554955965764E-70</v>
      </c>
      <c r="J416">
        <f t="shared" si="64"/>
        <v>1.7182560999562691E-26</v>
      </c>
      <c r="K416">
        <f t="shared" si="59"/>
        <v>8.2990493265144778</v>
      </c>
      <c r="L416">
        <f t="shared" si="65"/>
        <v>68.874219723920405</v>
      </c>
    </row>
    <row r="417" spans="1:12" x14ac:dyDescent="0.25">
      <c r="A417">
        <f t="shared" si="66"/>
        <v>1050.2499999999816</v>
      </c>
      <c r="B417">
        <v>33</v>
      </c>
      <c r="C417">
        <f t="shared" si="60"/>
        <v>24.680146704451261</v>
      </c>
      <c r="D417">
        <f t="shared" si="61"/>
        <v>189.06557278830803</v>
      </c>
      <c r="E417">
        <f t="shared" si="62"/>
        <v>8.3198532955487394</v>
      </c>
      <c r="F417">
        <f t="shared" si="63"/>
        <v>7.8226312601690168E-27</v>
      </c>
      <c r="G417">
        <f t="shared" si="63"/>
        <v>3.5382428662987991E-39</v>
      </c>
      <c r="H417">
        <f t="shared" si="63"/>
        <v>3.2983550966848592E-54</v>
      </c>
      <c r="I417">
        <f t="shared" si="63"/>
        <v>5.3364671178151657E-71</v>
      </c>
      <c r="J417">
        <f t="shared" si="64"/>
        <v>7.8226312601725554E-27</v>
      </c>
      <c r="K417">
        <f t="shared" si="59"/>
        <v>8.3198532955487394</v>
      </c>
      <c r="L417">
        <f t="shared" si="65"/>
        <v>69.219958859453214</v>
      </c>
    </row>
    <row r="418" spans="1:12" x14ac:dyDescent="0.25">
      <c r="A418">
        <f t="shared" si="66"/>
        <v>1050.2999999999815</v>
      </c>
      <c r="B418">
        <v>37</v>
      </c>
      <c r="C418">
        <f t="shared" si="60"/>
        <v>24.659342735416999</v>
      </c>
      <c r="D418">
        <f t="shared" si="61"/>
        <v>189.01557278830808</v>
      </c>
      <c r="E418">
        <f t="shared" si="62"/>
        <v>12.340657264583001</v>
      </c>
      <c r="F418">
        <f t="shared" si="63"/>
        <v>3.5442089045250403E-27</v>
      </c>
      <c r="G418">
        <f t="shared" si="63"/>
        <v>1.3734148012802596E-39</v>
      </c>
      <c r="H418">
        <f t="shared" si="63"/>
        <v>1.0852040706078676E-54</v>
      </c>
      <c r="I418">
        <f t="shared" si="63"/>
        <v>1.5042342501411177E-71</v>
      </c>
      <c r="J418">
        <f t="shared" si="64"/>
        <v>3.5442089045264135E-27</v>
      </c>
      <c r="K418">
        <f t="shared" si="59"/>
        <v>12.340657264583001</v>
      </c>
      <c r="L418">
        <f t="shared" si="65"/>
        <v>152.29182172190519</v>
      </c>
    </row>
    <row r="419" spans="1:12" x14ac:dyDescent="0.25">
      <c r="A419">
        <f t="shared" si="66"/>
        <v>1050.3499999999815</v>
      </c>
      <c r="B419">
        <v>36</v>
      </c>
      <c r="C419">
        <f t="shared" si="60"/>
        <v>24.638538766382737</v>
      </c>
      <c r="D419">
        <f t="shared" si="61"/>
        <v>188.96557278830812</v>
      </c>
      <c r="E419">
        <f t="shared" si="62"/>
        <v>11.361461233617263</v>
      </c>
      <c r="F419">
        <f t="shared" si="63"/>
        <v>1.5980385585484064E-27</v>
      </c>
      <c r="G419">
        <f t="shared" si="63"/>
        <v>5.3053897703831839E-40</v>
      </c>
      <c r="H419">
        <f t="shared" si="63"/>
        <v>3.5532593483766923E-55</v>
      </c>
      <c r="I419">
        <f t="shared" si="63"/>
        <v>4.2196710536359861E-72</v>
      </c>
      <c r="J419">
        <f t="shared" si="64"/>
        <v>1.598038558548937E-27</v>
      </c>
      <c r="K419">
        <f t="shared" si="59"/>
        <v>11.361461233617263</v>
      </c>
      <c r="L419">
        <f t="shared" si="65"/>
        <v>129.08280136298788</v>
      </c>
    </row>
    <row r="420" spans="1:12" x14ac:dyDescent="0.25">
      <c r="A420">
        <f t="shared" si="66"/>
        <v>1050.3999999999814</v>
      </c>
      <c r="B420">
        <v>42</v>
      </c>
      <c r="C420">
        <f t="shared" si="60"/>
        <v>24.617734797348476</v>
      </c>
      <c r="D420">
        <f t="shared" si="61"/>
        <v>188.91557278830817</v>
      </c>
      <c r="E420">
        <f t="shared" si="62"/>
        <v>17.382265202651524</v>
      </c>
      <c r="F420">
        <f t="shared" si="63"/>
        <v>7.1706196052197916E-28</v>
      </c>
      <c r="G420">
        <f t="shared" si="63"/>
        <v>2.039549998633238E-40</v>
      </c>
      <c r="H420">
        <f t="shared" si="63"/>
        <v>1.1578275759556284E-55</v>
      </c>
      <c r="I420">
        <f t="shared" si="63"/>
        <v>1.1779943536445938E-72</v>
      </c>
      <c r="J420">
        <f t="shared" si="64"/>
        <v>7.170619605221831E-28</v>
      </c>
      <c r="K420">
        <f t="shared" si="59"/>
        <v>17.382265202651524</v>
      </c>
      <c r="L420">
        <f t="shared" si="65"/>
        <v>302.14314357531003</v>
      </c>
    </row>
    <row r="421" spans="1:12" x14ac:dyDescent="0.25">
      <c r="A421">
        <f t="shared" si="66"/>
        <v>1050.4499999999814</v>
      </c>
      <c r="B421">
        <v>44</v>
      </c>
      <c r="C421">
        <f t="shared" si="60"/>
        <v>24.596930828314214</v>
      </c>
      <c r="D421">
        <f t="shared" si="61"/>
        <v>188.86557278830821</v>
      </c>
      <c r="E421">
        <f t="shared" si="62"/>
        <v>19.403069171685786</v>
      </c>
      <c r="F421">
        <f t="shared" si="63"/>
        <v>3.2020462665852073E-28</v>
      </c>
      <c r="G421">
        <f t="shared" si="63"/>
        <v>7.8028436610857832E-41</v>
      </c>
      <c r="H421">
        <f t="shared" si="63"/>
        <v>3.7545886159303924E-56</v>
      </c>
      <c r="I421">
        <f t="shared" si="63"/>
        <v>3.2727234580102587E-73</v>
      </c>
      <c r="J421">
        <f t="shared" si="64"/>
        <v>3.2020462665859876E-28</v>
      </c>
      <c r="K421">
        <f t="shared" si="59"/>
        <v>19.403069171685786</v>
      </c>
      <c r="L421">
        <f t="shared" si="65"/>
        <v>376.47909328122336</v>
      </c>
    </row>
    <row r="422" spans="1:12" x14ac:dyDescent="0.25">
      <c r="A422">
        <f t="shared" si="66"/>
        <v>1050.4999999999814</v>
      </c>
      <c r="B422">
        <v>33</v>
      </c>
      <c r="C422">
        <f t="shared" si="60"/>
        <v>24.576126859279952</v>
      </c>
      <c r="D422">
        <f t="shared" si="61"/>
        <v>188.81557278830826</v>
      </c>
      <c r="E422">
        <f t="shared" si="62"/>
        <v>8.4238731407200476</v>
      </c>
      <c r="F422">
        <f t="shared" si="63"/>
        <v>1.4229839767626386E-28</v>
      </c>
      <c r="G422">
        <f t="shared" si="63"/>
        <v>2.9707967694046646E-41</v>
      </c>
      <c r="H422">
        <f t="shared" si="63"/>
        <v>1.2116643149452321E-56</v>
      </c>
      <c r="I422">
        <f t="shared" si="63"/>
        <v>9.0485064111241246E-74</v>
      </c>
      <c r="J422">
        <f t="shared" si="64"/>
        <v>1.4229839767629357E-28</v>
      </c>
      <c r="K422">
        <f t="shared" si="59"/>
        <v>8.4238731407200476</v>
      </c>
      <c r="L422">
        <f t="shared" si="65"/>
        <v>70.961638690944639</v>
      </c>
    </row>
    <row r="423" spans="1:12" x14ac:dyDescent="0.25">
      <c r="A423">
        <f t="shared" si="66"/>
        <v>1050.5499999999813</v>
      </c>
      <c r="B423">
        <v>33</v>
      </c>
      <c r="C423">
        <f t="shared" si="60"/>
        <v>24.555322890245691</v>
      </c>
      <c r="D423">
        <f t="shared" si="61"/>
        <v>188.7655727883083</v>
      </c>
      <c r="E423">
        <f t="shared" si="62"/>
        <v>8.4446771097543092</v>
      </c>
      <c r="F423">
        <f t="shared" si="63"/>
        <v>6.2932343621311344E-29</v>
      </c>
      <c r="G423">
        <f t="shared" si="63"/>
        <v>1.1256269148964325E-41</v>
      </c>
      <c r="H423">
        <f t="shared" si="63"/>
        <v>3.8913810936729541E-57</v>
      </c>
      <c r="I423">
        <f t="shared" si="63"/>
        <v>2.4896940186413733E-74</v>
      </c>
      <c r="J423">
        <f t="shared" si="64"/>
        <v>6.29323436213226E-29</v>
      </c>
      <c r="K423">
        <f t="shared" si="59"/>
        <v>8.4446771097543092</v>
      </c>
      <c r="L423">
        <f t="shared" si="65"/>
        <v>71.312571488008388</v>
      </c>
    </row>
    <row r="424" spans="1:12" x14ac:dyDescent="0.25">
      <c r="A424">
        <f t="shared" si="66"/>
        <v>1050.5999999999813</v>
      </c>
      <c r="B424">
        <v>35</v>
      </c>
      <c r="C424">
        <f t="shared" si="60"/>
        <v>24.534518921211429</v>
      </c>
      <c r="D424">
        <f t="shared" si="61"/>
        <v>188.71557278830835</v>
      </c>
      <c r="E424">
        <f t="shared" si="62"/>
        <v>10.465481078788571</v>
      </c>
      <c r="F424">
        <f t="shared" si="63"/>
        <v>2.7698056017880588E-29</v>
      </c>
      <c r="G424">
        <f t="shared" si="63"/>
        <v>4.2444115085911609E-42</v>
      </c>
      <c r="H424">
        <f t="shared" si="63"/>
        <v>1.2437316893991869E-57</v>
      </c>
      <c r="I424">
        <f t="shared" si="63"/>
        <v>6.8173649255093589E-75</v>
      </c>
      <c r="J424">
        <f t="shared" si="64"/>
        <v>2.7698056017884831E-29</v>
      </c>
      <c r="K424">
        <f t="shared" si="59"/>
        <v>10.465481078788571</v>
      </c>
      <c r="L424">
        <f t="shared" si="65"/>
        <v>109.52629421048159</v>
      </c>
    </row>
    <row r="425" spans="1:12" x14ac:dyDescent="0.25">
      <c r="A425">
        <f t="shared" si="66"/>
        <v>1050.6499999999812</v>
      </c>
      <c r="B425">
        <v>34</v>
      </c>
      <c r="C425">
        <f t="shared" si="60"/>
        <v>24.513714952177168</v>
      </c>
      <c r="D425">
        <f t="shared" si="61"/>
        <v>188.6655727883084</v>
      </c>
      <c r="E425">
        <f t="shared" si="62"/>
        <v>9.4862850478228324</v>
      </c>
      <c r="F425">
        <f t="shared" si="63"/>
        <v>1.2131825688035795E-29</v>
      </c>
      <c r="G425">
        <f t="shared" si="63"/>
        <v>1.5927293619732015E-42</v>
      </c>
      <c r="H425">
        <f t="shared" si="63"/>
        <v>3.9559530063930816E-58</v>
      </c>
      <c r="I425">
        <f t="shared" si="63"/>
        <v>1.8577556735206294E-75</v>
      </c>
      <c r="J425">
        <f t="shared" si="64"/>
        <v>1.2131825688037388E-29</v>
      </c>
      <c r="K425">
        <f t="shared" si="59"/>
        <v>9.4862850478228324</v>
      </c>
      <c r="L425">
        <f t="shared" si="65"/>
        <v>89.989604008547033</v>
      </c>
    </row>
    <row r="426" spans="1:12" x14ac:dyDescent="0.25">
      <c r="A426">
        <f t="shared" si="66"/>
        <v>1050.6999999999812</v>
      </c>
      <c r="B426">
        <v>28</v>
      </c>
      <c r="C426">
        <f t="shared" si="60"/>
        <v>24.492910983142906</v>
      </c>
      <c r="D426">
        <f t="shared" si="61"/>
        <v>188.61557278830844</v>
      </c>
      <c r="E426">
        <f t="shared" si="62"/>
        <v>3.5070890168570941</v>
      </c>
      <c r="F426">
        <f t="shared" si="63"/>
        <v>5.2881592173217764E-30</v>
      </c>
      <c r="G426">
        <f t="shared" si="63"/>
        <v>5.947959157614349E-43</v>
      </c>
      <c r="H426">
        <f t="shared" si="63"/>
        <v>1.2522096209625369E-58</v>
      </c>
      <c r="I426">
        <f t="shared" si="63"/>
        <v>5.0380461234762196E-76</v>
      </c>
      <c r="J426">
        <f t="shared" si="64"/>
        <v>5.2881592173223712E-30</v>
      </c>
      <c r="K426">
        <f t="shared" si="59"/>
        <v>3.5070890168570941</v>
      </c>
      <c r="L426">
        <f t="shared" si="65"/>
        <v>12.299673372159658</v>
      </c>
    </row>
    <row r="427" spans="1:12" x14ac:dyDescent="0.25">
      <c r="A427">
        <f t="shared" si="66"/>
        <v>1050.7499999999811</v>
      </c>
      <c r="B427">
        <v>23</v>
      </c>
      <c r="C427">
        <f t="shared" si="60"/>
        <v>24.472107014108644</v>
      </c>
      <c r="D427">
        <f t="shared" si="61"/>
        <v>188.56557278830849</v>
      </c>
      <c r="E427">
        <f t="shared" si="62"/>
        <v>-1.4721070141086443</v>
      </c>
      <c r="F427">
        <f t="shared" si="63"/>
        <v>2.2939522409282328E-30</v>
      </c>
      <c r="G427">
        <f t="shared" si="63"/>
        <v>2.2105251354436404E-43</v>
      </c>
      <c r="H427">
        <f t="shared" si="63"/>
        <v>3.944613321244675E-59</v>
      </c>
      <c r="I427">
        <f t="shared" si="63"/>
        <v>1.3596814434940559E-76</v>
      </c>
      <c r="J427">
        <f t="shared" si="64"/>
        <v>2.2939522409284539E-30</v>
      </c>
      <c r="K427">
        <f t="shared" si="59"/>
        <v>-1.4721070141086443</v>
      </c>
      <c r="L427">
        <f t="shared" si="65"/>
        <v>2.1670990609878684</v>
      </c>
    </row>
    <row r="428" spans="1:12" x14ac:dyDescent="0.25">
      <c r="A428">
        <f t="shared" si="66"/>
        <v>1050.7999999999811</v>
      </c>
      <c r="B428">
        <v>28</v>
      </c>
      <c r="C428">
        <f t="shared" si="60"/>
        <v>24.451303045074383</v>
      </c>
      <c r="D428">
        <f t="shared" si="61"/>
        <v>188.51557278830853</v>
      </c>
      <c r="E428">
        <f t="shared" si="62"/>
        <v>3.5486969549256173</v>
      </c>
      <c r="F428">
        <f t="shared" si="63"/>
        <v>9.9029756139941293E-31</v>
      </c>
      <c r="G428">
        <f t="shared" si="63"/>
        <v>8.1756901880426856E-44</v>
      </c>
      <c r="H428">
        <f t="shared" si="63"/>
        <v>1.2366116290939885E-59</v>
      </c>
      <c r="I428">
        <f t="shared" si="63"/>
        <v>3.6518563880130357E-77</v>
      </c>
      <c r="J428">
        <f t="shared" si="64"/>
        <v>9.9029756139949474E-31</v>
      </c>
      <c r="K428">
        <f t="shared" si="59"/>
        <v>3.5486969549256173</v>
      </c>
      <c r="L428">
        <f t="shared" si="65"/>
        <v>12.593250077898348</v>
      </c>
    </row>
    <row r="429" spans="1:12" x14ac:dyDescent="0.25">
      <c r="A429">
        <f t="shared" si="66"/>
        <v>1050.849999999981</v>
      </c>
      <c r="B429">
        <v>28</v>
      </c>
      <c r="C429">
        <f t="shared" si="60"/>
        <v>24.430499076040121</v>
      </c>
      <c r="D429">
        <f t="shared" si="61"/>
        <v>188.46557278830858</v>
      </c>
      <c r="E429">
        <f t="shared" si="62"/>
        <v>3.5695009239598789</v>
      </c>
      <c r="F429">
        <f t="shared" si="63"/>
        <v>4.2545000766957177E-31</v>
      </c>
      <c r="G429">
        <f t="shared" si="63"/>
        <v>3.0092265338272945E-44</v>
      </c>
      <c r="H429">
        <f t="shared" si="63"/>
        <v>3.858013153529747E-60</v>
      </c>
      <c r="I429">
        <f t="shared" si="63"/>
        <v>9.7609412421858659E-78</v>
      </c>
      <c r="J429">
        <f t="shared" si="64"/>
        <v>4.254500076696019E-31</v>
      </c>
      <c r="K429">
        <f t="shared" si="59"/>
        <v>3.5695009239598789</v>
      </c>
      <c r="L429">
        <f t="shared" si="65"/>
        <v>12.74133684615043</v>
      </c>
    </row>
    <row r="430" spans="1:12" x14ac:dyDescent="0.25">
      <c r="A430">
        <f t="shared" si="66"/>
        <v>1050.899999999981</v>
      </c>
      <c r="B430">
        <v>32</v>
      </c>
      <c r="C430">
        <f t="shared" si="60"/>
        <v>24.409695107005859</v>
      </c>
      <c r="D430">
        <f t="shared" si="61"/>
        <v>188.41557278830862</v>
      </c>
      <c r="E430">
        <f t="shared" si="62"/>
        <v>7.5903048929941406</v>
      </c>
      <c r="F430">
        <f t="shared" si="63"/>
        <v>1.8190006342472639E-31</v>
      </c>
      <c r="G430">
        <f t="shared" si="63"/>
        <v>1.1022670562551936E-44</v>
      </c>
      <c r="H430">
        <f t="shared" si="63"/>
        <v>1.1978310597843953E-60</v>
      </c>
      <c r="I430">
        <f t="shared" si="63"/>
        <v>2.5963975768184946E-78</v>
      </c>
      <c r="J430">
        <f t="shared" si="64"/>
        <v>1.819000634247374E-31</v>
      </c>
      <c r="K430">
        <f t="shared" si="59"/>
        <v>7.5903048929941406</v>
      </c>
      <c r="L430">
        <f t="shared" si="65"/>
        <v>57.612728368610789</v>
      </c>
    </row>
    <row r="431" spans="1:12" x14ac:dyDescent="0.25">
      <c r="A431">
        <f t="shared" si="66"/>
        <v>1050.9499999999809</v>
      </c>
      <c r="B431">
        <v>31</v>
      </c>
      <c r="C431">
        <f t="shared" si="60"/>
        <v>24.388891137971598</v>
      </c>
      <c r="D431">
        <f t="shared" si="61"/>
        <v>188.36557278830867</v>
      </c>
      <c r="E431">
        <f t="shared" si="62"/>
        <v>6.6111088620284022</v>
      </c>
      <c r="F431">
        <f t="shared" si="63"/>
        <v>7.7396024534962941E-32</v>
      </c>
      <c r="G431">
        <f t="shared" si="63"/>
        <v>4.0180955624592023E-45</v>
      </c>
      <c r="H431">
        <f t="shared" si="63"/>
        <v>3.7010838534029597E-61</v>
      </c>
      <c r="I431">
        <f t="shared" si="63"/>
        <v>6.8730923648723173E-79</v>
      </c>
      <c r="J431">
        <f t="shared" si="64"/>
        <v>7.7396024534966959E-32</v>
      </c>
      <c r="K431">
        <f t="shared" si="59"/>
        <v>6.6111088620284022</v>
      </c>
      <c r="L431">
        <f t="shared" si="65"/>
        <v>43.706760385590478</v>
      </c>
    </row>
    <row r="432" spans="1:12" x14ac:dyDescent="0.25">
      <c r="A432">
        <f t="shared" si="66"/>
        <v>1050.9999999999809</v>
      </c>
      <c r="B432">
        <v>31</v>
      </c>
      <c r="C432">
        <f t="shared" si="60"/>
        <v>24.368087168937336</v>
      </c>
      <c r="D432">
        <f t="shared" si="61"/>
        <v>188.31557278830871</v>
      </c>
      <c r="E432">
        <f t="shared" si="62"/>
        <v>6.6319128310626638</v>
      </c>
      <c r="F432">
        <f t="shared" si="63"/>
        <v>3.2772226306885987E-32</v>
      </c>
      <c r="G432">
        <f t="shared" si="63"/>
        <v>1.4576564660452573E-45</v>
      </c>
      <c r="H432">
        <f t="shared" si="63"/>
        <v>1.1380563539074986E-61</v>
      </c>
      <c r="I432">
        <f t="shared" si="63"/>
        <v>1.8106506039878426E-79</v>
      </c>
      <c r="J432">
        <f t="shared" si="64"/>
        <v>3.2772226306887443E-32</v>
      </c>
      <c r="K432">
        <f t="shared" si="59"/>
        <v>6.6319128310626638</v>
      </c>
      <c r="L432">
        <f t="shared" si="65"/>
        <v>43.982267798813595</v>
      </c>
    </row>
    <row r="433" spans="1:12" x14ac:dyDescent="0.25">
      <c r="A433">
        <f t="shared" si="66"/>
        <v>1051.0499999999809</v>
      </c>
      <c r="B433">
        <v>36</v>
      </c>
      <c r="C433">
        <f t="shared" si="60"/>
        <v>24.347283199903075</v>
      </c>
      <c r="D433">
        <f t="shared" si="61"/>
        <v>188.26557278830876</v>
      </c>
      <c r="E433">
        <f t="shared" si="62"/>
        <v>11.652716800096925</v>
      </c>
      <c r="F433">
        <f t="shared" si="63"/>
        <v>1.3810033282096365E-32</v>
      </c>
      <c r="G433">
        <f t="shared" si="63"/>
        <v>5.2624937615055986E-46</v>
      </c>
      <c r="H433">
        <f t="shared" si="63"/>
        <v>3.482571963218864E-62</v>
      </c>
      <c r="I433">
        <f t="shared" si="63"/>
        <v>4.7469932687000571E-80</v>
      </c>
      <c r="J433">
        <f t="shared" si="64"/>
        <v>1.381003328209689E-32</v>
      </c>
      <c r="K433">
        <f t="shared" si="59"/>
        <v>11.652716800096925</v>
      </c>
      <c r="L433">
        <f t="shared" si="65"/>
        <v>135.78580882326114</v>
      </c>
    </row>
    <row r="434" spans="1:12" x14ac:dyDescent="0.25">
      <c r="A434">
        <f t="shared" si="66"/>
        <v>1051.0999999999808</v>
      </c>
      <c r="B434">
        <v>26</v>
      </c>
      <c r="C434">
        <f t="shared" si="60"/>
        <v>24.326479230868813</v>
      </c>
      <c r="D434">
        <f t="shared" si="61"/>
        <v>188.2155727883088</v>
      </c>
      <c r="E434">
        <f t="shared" si="62"/>
        <v>1.6735207691311871</v>
      </c>
      <c r="F434">
        <f t="shared" si="63"/>
        <v>5.7914190949924249E-33</v>
      </c>
      <c r="G434">
        <f t="shared" si="63"/>
        <v>1.8907299035359134E-46</v>
      </c>
      <c r="H434">
        <f t="shared" si="63"/>
        <v>1.0605665350675326E-62</v>
      </c>
      <c r="I434">
        <f t="shared" si="63"/>
        <v>1.2385229723565078E-80</v>
      </c>
      <c r="J434">
        <f t="shared" si="64"/>
        <v>5.7914190949926138E-33</v>
      </c>
      <c r="K434">
        <f t="shared" si="59"/>
        <v>1.6735207691311871</v>
      </c>
      <c r="L434">
        <f t="shared" si="65"/>
        <v>2.80067176471344</v>
      </c>
    </row>
    <row r="435" spans="1:12" x14ac:dyDescent="0.25">
      <c r="A435">
        <f t="shared" si="66"/>
        <v>1051.1499999999808</v>
      </c>
      <c r="B435">
        <v>28</v>
      </c>
      <c r="C435">
        <f t="shared" si="60"/>
        <v>24.305675261834551</v>
      </c>
      <c r="D435">
        <f t="shared" si="61"/>
        <v>188.16557278830885</v>
      </c>
      <c r="E435">
        <f t="shared" si="62"/>
        <v>3.6943247381654487</v>
      </c>
      <c r="F435">
        <f t="shared" si="63"/>
        <v>2.4170005578863385E-33</v>
      </c>
      <c r="G435">
        <f t="shared" si="63"/>
        <v>6.7603453212473564E-47</v>
      </c>
      <c r="H435">
        <f t="shared" si="63"/>
        <v>3.2142320539041434E-63</v>
      </c>
      <c r="I435">
        <f t="shared" si="63"/>
        <v>3.2158146200842188E-81</v>
      </c>
      <c r="J435">
        <f t="shared" si="64"/>
        <v>2.4170005578864062E-33</v>
      </c>
      <c r="K435">
        <f t="shared" si="59"/>
        <v>3.6943247381654487</v>
      </c>
      <c r="L435">
        <f t="shared" si="65"/>
        <v>13.648035271021211</v>
      </c>
    </row>
    <row r="436" spans="1:12" x14ac:dyDescent="0.25">
      <c r="A436">
        <f t="shared" si="66"/>
        <v>1051.1999999999807</v>
      </c>
      <c r="B436">
        <v>31</v>
      </c>
      <c r="C436">
        <f t="shared" si="60"/>
        <v>24.28487129280029</v>
      </c>
      <c r="D436">
        <f t="shared" si="61"/>
        <v>188.1155727883089</v>
      </c>
      <c r="E436">
        <f t="shared" si="62"/>
        <v>6.7151287071997103</v>
      </c>
      <c r="F436">
        <f t="shared" si="63"/>
        <v>1.0038527106750632E-33</v>
      </c>
      <c r="G436">
        <f t="shared" si="63"/>
        <v>2.4055243440922724E-47</v>
      </c>
      <c r="H436">
        <f t="shared" si="63"/>
        <v>9.6943350316867417E-64</v>
      </c>
      <c r="I436">
        <f t="shared" si="63"/>
        <v>8.3095868762473353E-82</v>
      </c>
      <c r="J436">
        <f t="shared" si="64"/>
        <v>1.0038527106750873E-33</v>
      </c>
      <c r="K436">
        <f t="shared" si="59"/>
        <v>6.7151287071997103</v>
      </c>
      <c r="L436">
        <f t="shared" si="65"/>
        <v>45.092953554257655</v>
      </c>
    </row>
    <row r="437" spans="1:12" x14ac:dyDescent="0.25">
      <c r="A437">
        <f t="shared" si="66"/>
        <v>1051.2499999999807</v>
      </c>
      <c r="B437">
        <v>34</v>
      </c>
      <c r="C437">
        <f t="shared" si="60"/>
        <v>24.264067323766028</v>
      </c>
      <c r="D437">
        <f t="shared" si="61"/>
        <v>188.06557278830894</v>
      </c>
      <c r="E437">
        <f t="shared" si="62"/>
        <v>9.735932676233972</v>
      </c>
      <c r="F437">
        <f t="shared" si="63"/>
        <v>4.1492034457487313E-34</v>
      </c>
      <c r="G437">
        <f t="shared" si="63"/>
        <v>8.5182841046152409E-48</v>
      </c>
      <c r="H437">
        <f t="shared" si="63"/>
        <v>2.9097810419388982E-64</v>
      </c>
      <c r="I437">
        <f t="shared" si="63"/>
        <v>2.136826930911892E-82</v>
      </c>
      <c r="J437">
        <f t="shared" si="64"/>
        <v>4.1492034457488168E-34</v>
      </c>
      <c r="K437">
        <f t="shared" si="59"/>
        <v>9.735932676233972</v>
      </c>
      <c r="L437">
        <f t="shared" si="65"/>
        <v>94.788385076160395</v>
      </c>
    </row>
    <row r="438" spans="1:12" x14ac:dyDescent="0.25">
      <c r="A438">
        <f t="shared" si="66"/>
        <v>1051.2999999999806</v>
      </c>
      <c r="B438">
        <v>33</v>
      </c>
      <c r="C438">
        <f t="shared" si="60"/>
        <v>24.243263354731766</v>
      </c>
      <c r="D438">
        <f t="shared" si="61"/>
        <v>188.01557278830899</v>
      </c>
      <c r="E438">
        <f t="shared" si="62"/>
        <v>8.7567366452682336</v>
      </c>
      <c r="F438">
        <f t="shared" si="63"/>
        <v>1.7067147907333252E-34</v>
      </c>
      <c r="G438">
        <f t="shared" si="63"/>
        <v>3.0018982905920698E-48</v>
      </c>
      <c r="H438">
        <f t="shared" si="63"/>
        <v>8.6916871084735477E-65</v>
      </c>
      <c r="I438">
        <f t="shared" si="63"/>
        <v>5.4684060216373154E-83</v>
      </c>
      <c r="J438">
        <f t="shared" si="64"/>
        <v>1.7067147907333551E-34</v>
      </c>
      <c r="K438">
        <f t="shared" si="59"/>
        <v>8.7567366452682336</v>
      </c>
      <c r="L438">
        <f t="shared" si="65"/>
        <v>76.680436674583561</v>
      </c>
    </row>
    <row r="439" spans="1:12" x14ac:dyDescent="0.25">
      <c r="A439">
        <f t="shared" si="66"/>
        <v>1051.3499999999806</v>
      </c>
      <c r="B439">
        <v>25</v>
      </c>
      <c r="C439">
        <f t="shared" si="60"/>
        <v>24.222459385697505</v>
      </c>
      <c r="D439">
        <f t="shared" si="61"/>
        <v>187.96557278830903</v>
      </c>
      <c r="E439">
        <f t="shared" si="62"/>
        <v>0.77754061430249521</v>
      </c>
      <c r="F439">
        <f t="shared" si="63"/>
        <v>6.9864839057576259E-35</v>
      </c>
      <c r="G439">
        <f t="shared" si="63"/>
        <v>1.0527889422859473E-48</v>
      </c>
      <c r="H439">
        <f t="shared" si="63"/>
        <v>2.5837431963714989E-65</v>
      </c>
      <c r="I439">
        <f t="shared" si="63"/>
        <v>1.3926873973697506E-83</v>
      </c>
      <c r="J439">
        <f t="shared" si="64"/>
        <v>6.9864839057577307E-35</v>
      </c>
      <c r="K439">
        <f t="shared" si="59"/>
        <v>0.77754061430249521</v>
      </c>
      <c r="L439">
        <f t="shared" si="65"/>
        <v>0.60456940688990157</v>
      </c>
    </row>
    <row r="440" spans="1:12" x14ac:dyDescent="0.25">
      <c r="A440">
        <f t="shared" si="66"/>
        <v>1051.3999999999805</v>
      </c>
      <c r="B440">
        <v>26</v>
      </c>
      <c r="C440">
        <f t="shared" si="60"/>
        <v>24.201655416663243</v>
      </c>
      <c r="D440">
        <f t="shared" si="61"/>
        <v>187.91557278830908</v>
      </c>
      <c r="E440">
        <f t="shared" si="62"/>
        <v>1.7983445833367568</v>
      </c>
      <c r="F440">
        <f t="shared" si="63"/>
        <v>2.8461505063900865E-35</v>
      </c>
      <c r="G440">
        <f t="shared" si="63"/>
        <v>3.6744144854083901E-49</v>
      </c>
      <c r="H440">
        <f t="shared" si="63"/>
        <v>7.6435673515606596E-66</v>
      </c>
      <c r="I440">
        <f t="shared" si="63"/>
        <v>3.5297831599781213E-84</v>
      </c>
      <c r="J440">
        <f t="shared" si="64"/>
        <v>2.8461505063901234E-35</v>
      </c>
      <c r="K440">
        <f t="shared" si="59"/>
        <v>1.7983445833367568</v>
      </c>
      <c r="L440">
        <f t="shared" si="65"/>
        <v>3.2340432404166535</v>
      </c>
    </row>
    <row r="441" spans="1:12" x14ac:dyDescent="0.25">
      <c r="A441">
        <f t="shared" si="66"/>
        <v>1051.4499999999805</v>
      </c>
      <c r="B441">
        <v>33</v>
      </c>
      <c r="C441">
        <f t="shared" si="60"/>
        <v>24.180851447628982</v>
      </c>
      <c r="D441">
        <f t="shared" si="61"/>
        <v>187.86557278830912</v>
      </c>
      <c r="E441">
        <f t="shared" si="62"/>
        <v>8.8191485523710185</v>
      </c>
      <c r="F441">
        <f t="shared" si="63"/>
        <v>1.1538744309722222E-35</v>
      </c>
      <c r="G441">
        <f t="shared" si="63"/>
        <v>1.2762520793510492E-49</v>
      </c>
      <c r="H441">
        <f t="shared" si="63"/>
        <v>2.250320289320465E-66</v>
      </c>
      <c r="I441">
        <f t="shared" si="63"/>
        <v>8.9031542245471828E-85</v>
      </c>
      <c r="J441">
        <f t="shared" si="64"/>
        <v>1.153874430972235E-35</v>
      </c>
      <c r="K441">
        <f t="shared" si="59"/>
        <v>8.8191485523710185</v>
      </c>
      <c r="L441">
        <f t="shared" si="65"/>
        <v>77.777381188787828</v>
      </c>
    </row>
    <row r="442" spans="1:12" x14ac:dyDescent="0.25">
      <c r="A442">
        <f t="shared" si="66"/>
        <v>1051.4999999999804</v>
      </c>
      <c r="B442">
        <v>28</v>
      </c>
      <c r="C442">
        <f t="shared" si="60"/>
        <v>24.16004747859472</v>
      </c>
      <c r="D442">
        <f t="shared" si="61"/>
        <v>187.81557278830917</v>
      </c>
      <c r="E442">
        <f t="shared" si="62"/>
        <v>3.8399525214052801</v>
      </c>
      <c r="F442">
        <f t="shared" si="63"/>
        <v>4.655439915841913E-36</v>
      </c>
      <c r="G442">
        <f t="shared" si="63"/>
        <v>4.4114998551255804E-50</v>
      </c>
      <c r="H442">
        <f t="shared" si="63"/>
        <v>6.5931668064255973E-67</v>
      </c>
      <c r="I442">
        <f t="shared" si="63"/>
        <v>2.2348133375826509E-85</v>
      </c>
      <c r="J442">
        <f t="shared" si="64"/>
        <v>4.6554399158419571E-36</v>
      </c>
      <c r="K442">
        <f t="shared" si="59"/>
        <v>3.8399525214052801</v>
      </c>
      <c r="L442">
        <f t="shared" si="65"/>
        <v>14.745235366646767</v>
      </c>
    </row>
    <row r="443" spans="1:12" x14ac:dyDescent="0.25">
      <c r="A443">
        <f t="shared" si="66"/>
        <v>1051.5499999999804</v>
      </c>
      <c r="B443">
        <v>33</v>
      </c>
      <c r="C443">
        <f t="shared" si="60"/>
        <v>24.139243509560458</v>
      </c>
      <c r="D443">
        <f t="shared" si="61"/>
        <v>187.76557278830921</v>
      </c>
      <c r="E443">
        <f t="shared" si="62"/>
        <v>8.8607564904395417</v>
      </c>
      <c r="F443">
        <f t="shared" si="63"/>
        <v>1.8692370927401431E-36</v>
      </c>
      <c r="G443">
        <f t="shared" si="63"/>
        <v>1.5175309748706012E-50</v>
      </c>
      <c r="H443">
        <f t="shared" si="63"/>
        <v>1.9224067360217893E-67</v>
      </c>
      <c r="I443">
        <f t="shared" si="63"/>
        <v>5.5826461466797771E-86</v>
      </c>
      <c r="J443">
        <f t="shared" si="64"/>
        <v>1.8692370927401581E-36</v>
      </c>
      <c r="K443">
        <f t="shared" si="59"/>
        <v>8.8607564904395417</v>
      </c>
      <c r="L443">
        <f t="shared" si="65"/>
        <v>78.513005582866469</v>
      </c>
    </row>
    <row r="444" spans="1:12" x14ac:dyDescent="0.25">
      <c r="A444">
        <f t="shared" si="66"/>
        <v>1051.5999999999804</v>
      </c>
      <c r="B444">
        <v>24</v>
      </c>
      <c r="C444">
        <f t="shared" si="60"/>
        <v>24.118439540526197</v>
      </c>
      <c r="D444">
        <f t="shared" si="61"/>
        <v>187.71557278830926</v>
      </c>
      <c r="E444">
        <f t="shared" si="62"/>
        <v>-0.11843954052619665</v>
      </c>
      <c r="F444">
        <f t="shared" si="63"/>
        <v>7.4691218328111659E-37</v>
      </c>
      <c r="G444">
        <f t="shared" si="63"/>
        <v>5.1950573699363763E-51</v>
      </c>
      <c r="H444">
        <f t="shared" si="63"/>
        <v>5.5782501277903358E-68</v>
      </c>
      <c r="I444">
        <f t="shared" si="63"/>
        <v>1.3878433098112212E-86</v>
      </c>
      <c r="J444">
        <f t="shared" si="64"/>
        <v>7.4691218328112176E-37</v>
      </c>
      <c r="K444">
        <f t="shared" si="59"/>
        <v>-0.11843954052619665</v>
      </c>
      <c r="L444">
        <f t="shared" si="65"/>
        <v>1.4027924760056579E-2</v>
      </c>
    </row>
    <row r="445" spans="1:12" x14ac:dyDescent="0.25">
      <c r="A445">
        <f t="shared" si="66"/>
        <v>1051.6499999999803</v>
      </c>
      <c r="B445">
        <v>24</v>
      </c>
      <c r="C445">
        <f t="shared" si="60"/>
        <v>24.097635571491935</v>
      </c>
      <c r="D445">
        <f t="shared" si="61"/>
        <v>187.6655727883093</v>
      </c>
      <c r="E445">
        <f t="shared" si="62"/>
        <v>-9.7635571491935025E-2</v>
      </c>
      <c r="F445">
        <f t="shared" si="63"/>
        <v>2.9701349688890585E-37</v>
      </c>
      <c r="G445">
        <f t="shared" si="63"/>
        <v>1.769883253011153E-51</v>
      </c>
      <c r="H445">
        <f t="shared" si="63"/>
        <v>1.6108391530476641E-68</v>
      </c>
      <c r="I445">
        <f t="shared" si="63"/>
        <v>3.4335411738987174E-87</v>
      </c>
      <c r="J445">
        <f t="shared" si="64"/>
        <v>2.970134968889076E-37</v>
      </c>
      <c r="K445">
        <f t="shared" si="59"/>
        <v>-9.7635571491935025E-2</v>
      </c>
      <c r="L445">
        <f t="shared" si="65"/>
        <v>9.5327048205567557E-3</v>
      </c>
    </row>
    <row r="446" spans="1:12" x14ac:dyDescent="0.25">
      <c r="A446">
        <f t="shared" si="66"/>
        <v>1051.6999999999803</v>
      </c>
      <c r="B446">
        <v>29</v>
      </c>
      <c r="C446">
        <f t="shared" si="60"/>
        <v>24.076831602457673</v>
      </c>
      <c r="D446">
        <f t="shared" si="61"/>
        <v>187.61557278830935</v>
      </c>
      <c r="E446">
        <f t="shared" si="62"/>
        <v>4.9231683975423266</v>
      </c>
      <c r="F446">
        <f t="shared" si="63"/>
        <v>1.175396288169338E-37</v>
      </c>
      <c r="G446">
        <f t="shared" si="63"/>
        <v>6.0006787937453444E-52</v>
      </c>
      <c r="H446">
        <f t="shared" si="63"/>
        <v>4.6292204015164651E-69</v>
      </c>
      <c r="I446">
        <f t="shared" si="63"/>
        <v>8.453675470427303E-88</v>
      </c>
      <c r="J446">
        <f t="shared" si="64"/>
        <v>1.1753962881693441E-37</v>
      </c>
      <c r="K446">
        <f t="shared" si="59"/>
        <v>4.9231683975423266</v>
      </c>
      <c r="L446">
        <f t="shared" si="65"/>
        <v>24.237587070559481</v>
      </c>
    </row>
    <row r="447" spans="1:12" x14ac:dyDescent="0.25">
      <c r="A447">
        <f t="shared" si="66"/>
        <v>1051.7499999999802</v>
      </c>
      <c r="B447">
        <v>15</v>
      </c>
      <c r="C447">
        <f t="shared" si="60"/>
        <v>24.056027633423412</v>
      </c>
      <c r="D447">
        <f t="shared" si="61"/>
        <v>187.5655727883094</v>
      </c>
      <c r="E447">
        <f t="shared" si="62"/>
        <v>-9.0560276334234118</v>
      </c>
      <c r="F447">
        <f t="shared" si="63"/>
        <v>4.6290719732296073E-38</v>
      </c>
      <c r="G447">
        <f t="shared" si="63"/>
        <v>2.024685763871074E-52</v>
      </c>
      <c r="H447">
        <f t="shared" si="63"/>
        <v>1.3239300152610973E-69</v>
      </c>
      <c r="I447">
        <f t="shared" si="63"/>
        <v>2.0713351351916961E-88</v>
      </c>
      <c r="J447">
        <f t="shared" si="64"/>
        <v>4.6290719732296276E-38</v>
      </c>
      <c r="K447">
        <f t="shared" si="59"/>
        <v>-9.0560276334234118</v>
      </c>
      <c r="L447">
        <f t="shared" si="65"/>
        <v>82.011636497328439</v>
      </c>
    </row>
    <row r="448" spans="1:12" x14ac:dyDescent="0.25">
      <c r="A448">
        <f t="shared" si="66"/>
        <v>1051.7999999999802</v>
      </c>
      <c r="B448">
        <v>19</v>
      </c>
      <c r="C448">
        <f t="shared" si="60"/>
        <v>24.03522366438915</v>
      </c>
      <c r="D448">
        <f t="shared" si="61"/>
        <v>187.51557278830944</v>
      </c>
      <c r="E448">
        <f t="shared" si="62"/>
        <v>-5.0352236643891501</v>
      </c>
      <c r="F448">
        <f t="shared" si="63"/>
        <v>1.814283037221058E-38</v>
      </c>
      <c r="G448">
        <f t="shared" si="63"/>
        <v>6.7985511060099362E-53</v>
      </c>
      <c r="H448">
        <f t="shared" si="63"/>
        <v>3.7681109913306647E-70</v>
      </c>
      <c r="I448">
        <f t="shared" si="63"/>
        <v>5.0507591680045742E-89</v>
      </c>
      <c r="J448">
        <f t="shared" si="64"/>
        <v>1.8142830372210648E-38</v>
      </c>
      <c r="K448">
        <f t="shared" si="59"/>
        <v>-5.0352236643891501</v>
      </c>
      <c r="L448">
        <f t="shared" si="65"/>
        <v>25.353477350424502</v>
      </c>
    </row>
    <row r="449" spans="1:12" x14ac:dyDescent="0.25">
      <c r="A449">
        <f t="shared" si="66"/>
        <v>1051.8499999999801</v>
      </c>
      <c r="B449">
        <v>28</v>
      </c>
      <c r="C449">
        <f t="shared" si="60"/>
        <v>24.014419695354889</v>
      </c>
      <c r="D449">
        <f t="shared" si="61"/>
        <v>187.46557278830949</v>
      </c>
      <c r="E449">
        <f t="shared" si="62"/>
        <v>3.9855803046451115</v>
      </c>
      <c r="F449">
        <f t="shared" si="63"/>
        <v>7.0764857327911818E-39</v>
      </c>
      <c r="G449">
        <f t="shared" si="63"/>
        <v>2.2718339869979201E-53</v>
      </c>
      <c r="H449">
        <f t="shared" si="63"/>
        <v>1.067293423602134E-70</v>
      </c>
      <c r="I449">
        <f t="shared" si="63"/>
        <v>1.2256442669782538E-89</v>
      </c>
      <c r="J449">
        <f t="shared" si="64"/>
        <v>7.076485732791204E-39</v>
      </c>
      <c r="K449">
        <f t="shared" si="59"/>
        <v>3.9855803046451115</v>
      </c>
      <c r="L449">
        <f t="shared" si="65"/>
        <v>15.884850364775019</v>
      </c>
    </row>
    <row r="450" spans="1:12" x14ac:dyDescent="0.25">
      <c r="A450">
        <f t="shared" si="66"/>
        <v>1051.8999999999801</v>
      </c>
      <c r="B450">
        <v>36</v>
      </c>
      <c r="C450">
        <f t="shared" si="60"/>
        <v>23.993615726320627</v>
      </c>
      <c r="D450">
        <f t="shared" si="61"/>
        <v>187.41557278830953</v>
      </c>
      <c r="E450">
        <f t="shared" si="62"/>
        <v>12.006384273679373</v>
      </c>
      <c r="F450">
        <f t="shared" si="63"/>
        <v>2.7468296026360516E-39</v>
      </c>
      <c r="G450">
        <f t="shared" si="63"/>
        <v>7.5550667653713355E-54</v>
      </c>
      <c r="H450">
        <f t="shared" si="63"/>
        <v>3.0084685003928797E-71</v>
      </c>
      <c r="I450">
        <f t="shared" si="63"/>
        <v>2.9598772717884008E-90</v>
      </c>
      <c r="J450">
        <f t="shared" si="64"/>
        <v>2.7468296026360591E-39</v>
      </c>
      <c r="K450">
        <f t="shared" si="59"/>
        <v>12.006384273679373</v>
      </c>
      <c r="L450">
        <f t="shared" si="65"/>
        <v>144.15326332725536</v>
      </c>
    </row>
    <row r="451" spans="1:12" x14ac:dyDescent="0.25">
      <c r="A451">
        <f t="shared" si="66"/>
        <v>1051.94999999998</v>
      </c>
      <c r="B451">
        <v>29</v>
      </c>
      <c r="C451">
        <f t="shared" si="60"/>
        <v>23.972811757286365</v>
      </c>
      <c r="D451">
        <f t="shared" si="61"/>
        <v>187.36557278830958</v>
      </c>
      <c r="E451">
        <f t="shared" si="62"/>
        <v>5.0271882427136347</v>
      </c>
      <c r="F451">
        <f t="shared" si="63"/>
        <v>1.0610779541059651E-39</v>
      </c>
      <c r="G451">
        <f t="shared" si="63"/>
        <v>2.5003540513145174E-54</v>
      </c>
      <c r="H451">
        <f t="shared" si="63"/>
        <v>8.4393421075835512E-72</v>
      </c>
      <c r="I451">
        <f t="shared" si="63"/>
        <v>7.1135183813222744E-91</v>
      </c>
      <c r="J451">
        <f t="shared" si="64"/>
        <v>1.0610779541059675E-39</v>
      </c>
      <c r="K451">
        <f t="shared" si="59"/>
        <v>5.0271882427136347</v>
      </c>
      <c r="L451">
        <f t="shared" si="65"/>
        <v>25.272621627678202</v>
      </c>
    </row>
    <row r="452" spans="1:12" x14ac:dyDescent="0.25">
      <c r="A452">
        <f t="shared" si="66"/>
        <v>1051.99999999998</v>
      </c>
      <c r="B452">
        <v>26</v>
      </c>
      <c r="C452">
        <f t="shared" si="60"/>
        <v>23.952007788252104</v>
      </c>
      <c r="D452">
        <f t="shared" si="61"/>
        <v>187.31557278830962</v>
      </c>
      <c r="E452">
        <f t="shared" si="62"/>
        <v>2.0479922117478964</v>
      </c>
      <c r="F452">
        <f t="shared" si="63"/>
        <v>4.0790999973798025E-40</v>
      </c>
      <c r="G452">
        <f t="shared" si="63"/>
        <v>8.2350492436083811E-55</v>
      </c>
      <c r="H452">
        <f t="shared" si="63"/>
        <v>2.3559887073765055E-72</v>
      </c>
      <c r="I452">
        <f t="shared" si="63"/>
        <v>1.701361890804419E-91</v>
      </c>
      <c r="J452">
        <f t="shared" si="64"/>
        <v>4.0790999973798107E-40</v>
      </c>
      <c r="K452">
        <f t="shared" si="59"/>
        <v>2.0479922117478964</v>
      </c>
      <c r="L452">
        <f t="shared" si="65"/>
        <v>4.19427209938004</v>
      </c>
    </row>
    <row r="453" spans="1:12" x14ac:dyDescent="0.25">
      <c r="A453">
        <f t="shared" si="66"/>
        <v>1052.0499999999799</v>
      </c>
      <c r="B453">
        <v>28</v>
      </c>
      <c r="C453">
        <f t="shared" ref="C453:C512" si="67">$O$12*A453+$P$12</f>
        <v>23.931203819217842</v>
      </c>
      <c r="D453">
        <f t="shared" ref="D453:D512" si="68">1253.6-A453-$M$5</f>
        <v>187.26557278830967</v>
      </c>
      <c r="E453">
        <f t="shared" ref="E453:E512" si="69">B453-C453</f>
        <v>4.068796180782158</v>
      </c>
      <c r="F453">
        <f t="shared" si="63"/>
        <v>1.5605687322607345E-40</v>
      </c>
      <c r="G453">
        <f t="shared" si="63"/>
        <v>2.6991833115237753E-55</v>
      </c>
      <c r="H453">
        <f t="shared" si="63"/>
        <v>6.5454469162640347E-73</v>
      </c>
      <c r="I453">
        <f t="shared" si="63"/>
        <v>4.0495841856610729E-92</v>
      </c>
      <c r="J453">
        <f t="shared" si="64"/>
        <v>1.5605687322607371E-40</v>
      </c>
      <c r="K453">
        <f t="shared" si="59"/>
        <v>4.068796180782158</v>
      </c>
      <c r="L453">
        <f t="shared" si="65"/>
        <v>16.555102360747476</v>
      </c>
    </row>
    <row r="454" spans="1:12" x14ac:dyDescent="0.25">
      <c r="A454">
        <f t="shared" si="66"/>
        <v>1052.0999999999799</v>
      </c>
      <c r="B454">
        <v>23</v>
      </c>
      <c r="C454">
        <f t="shared" si="67"/>
        <v>23.91039985018358</v>
      </c>
      <c r="D454">
        <f t="shared" si="68"/>
        <v>187.21557278830971</v>
      </c>
      <c r="E454">
        <f t="shared" si="69"/>
        <v>-0.91039985018358038</v>
      </c>
      <c r="F454">
        <f t="shared" ref="F454:I512" si="70">F$5*EXP(-(($D454-F$6)^2)/(2*F$7^2))</f>
        <v>5.9415935389760884E-41</v>
      </c>
      <c r="G454">
        <f t="shared" si="70"/>
        <v>8.8044057381840835E-56</v>
      </c>
      <c r="H454">
        <f t="shared" si="70"/>
        <v>1.8097012822923587E-73</v>
      </c>
      <c r="I454">
        <f t="shared" si="70"/>
        <v>9.5923640191834674E-93</v>
      </c>
      <c r="J454">
        <f t="shared" si="64"/>
        <v>5.9415935389760976E-41</v>
      </c>
      <c r="K454">
        <f t="shared" si="59"/>
        <v>-0.91039985018358038</v>
      </c>
      <c r="L454">
        <f t="shared" si="65"/>
        <v>0.82882788721428557</v>
      </c>
    </row>
    <row r="455" spans="1:12" x14ac:dyDescent="0.25">
      <c r="A455">
        <f t="shared" si="66"/>
        <v>1052.1499999999799</v>
      </c>
      <c r="B455">
        <v>32</v>
      </c>
      <c r="C455">
        <f t="shared" si="67"/>
        <v>23.889595881149319</v>
      </c>
      <c r="D455">
        <f t="shared" si="68"/>
        <v>187.16557278830976</v>
      </c>
      <c r="E455">
        <f t="shared" si="69"/>
        <v>8.1104041188506812</v>
      </c>
      <c r="F455">
        <f t="shared" si="70"/>
        <v>2.2512538298563376E-41</v>
      </c>
      <c r="G455">
        <f t="shared" si="70"/>
        <v>2.8580459358158443E-56</v>
      </c>
      <c r="H455">
        <f t="shared" si="70"/>
        <v>4.9793880374694154E-74</v>
      </c>
      <c r="I455">
        <f t="shared" si="70"/>
        <v>2.2612176119510946E-93</v>
      </c>
      <c r="J455">
        <f t="shared" si="64"/>
        <v>2.2512538298563404E-41</v>
      </c>
      <c r="K455">
        <f t="shared" si="59"/>
        <v>8.1104041188506812</v>
      </c>
      <c r="L455">
        <f t="shared" si="65"/>
        <v>65.778654971070097</v>
      </c>
    </row>
    <row r="456" spans="1:12" x14ac:dyDescent="0.25">
      <c r="A456">
        <f t="shared" si="66"/>
        <v>1052.1999999999798</v>
      </c>
      <c r="B456">
        <v>22</v>
      </c>
      <c r="C456">
        <f t="shared" si="67"/>
        <v>23.868791912115057</v>
      </c>
      <c r="D456">
        <f t="shared" si="68"/>
        <v>187.11557278830981</v>
      </c>
      <c r="E456">
        <f t="shared" si="69"/>
        <v>-1.8687919121150571</v>
      </c>
      <c r="F456">
        <f t="shared" si="70"/>
        <v>8.4888230174228647E-42</v>
      </c>
      <c r="G456">
        <f t="shared" si="70"/>
        <v>9.2329365207350232E-57</v>
      </c>
      <c r="H456">
        <f t="shared" si="70"/>
        <v>1.3634729851531797E-74</v>
      </c>
      <c r="I456">
        <f t="shared" si="70"/>
        <v>5.3046966758373862E-94</v>
      </c>
      <c r="J456">
        <f t="shared" si="64"/>
        <v>8.4888230174228737E-42</v>
      </c>
      <c r="K456">
        <f t="shared" si="59"/>
        <v>-1.8687919121150571</v>
      </c>
      <c r="L456">
        <f t="shared" si="65"/>
        <v>3.4923832107866515</v>
      </c>
    </row>
    <row r="457" spans="1:12" x14ac:dyDescent="0.25">
      <c r="A457">
        <f t="shared" si="66"/>
        <v>1052.2499999999798</v>
      </c>
      <c r="B457">
        <v>34</v>
      </c>
      <c r="C457">
        <f t="shared" si="67"/>
        <v>23.847987943080796</v>
      </c>
      <c r="D457">
        <f t="shared" si="68"/>
        <v>187.06557278830985</v>
      </c>
      <c r="E457">
        <f t="shared" si="69"/>
        <v>10.152012056919204</v>
      </c>
      <c r="F457">
        <f t="shared" si="70"/>
        <v>3.1854587240371659E-42</v>
      </c>
      <c r="G457">
        <f t="shared" si="70"/>
        <v>2.9683286447113249E-57</v>
      </c>
      <c r="H457">
        <f t="shared" si="70"/>
        <v>3.7155113471816028E-75</v>
      </c>
      <c r="I457">
        <f t="shared" si="70"/>
        <v>1.2384550282782319E-94</v>
      </c>
      <c r="J457">
        <f t="shared" si="64"/>
        <v>3.1854587240371691E-42</v>
      </c>
      <c r="K457">
        <f t="shared" si="59"/>
        <v>10.152012056919204</v>
      </c>
      <c r="L457">
        <f t="shared" si="65"/>
        <v>103.06334880383289</v>
      </c>
    </row>
    <row r="458" spans="1:12" x14ac:dyDescent="0.25">
      <c r="A458">
        <f t="shared" si="66"/>
        <v>1052.2999999999797</v>
      </c>
      <c r="B458">
        <v>30</v>
      </c>
      <c r="C458">
        <f t="shared" si="67"/>
        <v>23.827183974046534</v>
      </c>
      <c r="D458">
        <f t="shared" si="68"/>
        <v>187.0155727883099</v>
      </c>
      <c r="E458">
        <f t="shared" si="69"/>
        <v>6.1728160259534661</v>
      </c>
      <c r="F458">
        <f t="shared" si="70"/>
        <v>1.1895918315569167E-42</v>
      </c>
      <c r="G458">
        <f t="shared" si="70"/>
        <v>9.4969817835490462E-58</v>
      </c>
      <c r="H458">
        <f t="shared" si="70"/>
        <v>1.007609224733447E-75</v>
      </c>
      <c r="I458">
        <f t="shared" si="70"/>
        <v>2.8774077841304187E-95</v>
      </c>
      <c r="J458">
        <f t="shared" si="64"/>
        <v>1.1895918315569177E-42</v>
      </c>
      <c r="K458">
        <f t="shared" si="59"/>
        <v>6.1728160259534661</v>
      </c>
      <c r="L458">
        <f t="shared" si="65"/>
        <v>38.103657690267944</v>
      </c>
    </row>
    <row r="459" spans="1:12" x14ac:dyDescent="0.25">
      <c r="A459">
        <f t="shared" si="66"/>
        <v>1052.3499999999797</v>
      </c>
      <c r="B459">
        <v>27</v>
      </c>
      <c r="C459">
        <f t="shared" si="67"/>
        <v>23.806380005012272</v>
      </c>
      <c r="D459">
        <f t="shared" si="68"/>
        <v>186.96557278830994</v>
      </c>
      <c r="E459">
        <f t="shared" si="69"/>
        <v>3.1936199949877278</v>
      </c>
      <c r="F459">
        <f t="shared" si="70"/>
        <v>4.4210502710144413E-43</v>
      </c>
      <c r="G459">
        <f t="shared" si="70"/>
        <v>3.023853282173229E-58</v>
      </c>
      <c r="H459">
        <f t="shared" si="70"/>
        <v>2.7193628870916016E-76</v>
      </c>
      <c r="I459">
        <f t="shared" si="70"/>
        <v>6.653100379593656E-96</v>
      </c>
      <c r="J459">
        <f t="shared" si="64"/>
        <v>4.4210502710144445E-43</v>
      </c>
      <c r="K459">
        <f t="shared" si="59"/>
        <v>3.1936199949877278</v>
      </c>
      <c r="L459">
        <f t="shared" si="65"/>
        <v>10.199208672385414</v>
      </c>
    </row>
    <row r="460" spans="1:12" x14ac:dyDescent="0.25">
      <c r="A460">
        <f t="shared" si="66"/>
        <v>1052.3999999999796</v>
      </c>
      <c r="B460">
        <v>27</v>
      </c>
      <c r="C460">
        <f t="shared" si="67"/>
        <v>23.785576035978011</v>
      </c>
      <c r="D460">
        <f t="shared" si="68"/>
        <v>186.91557278830999</v>
      </c>
      <c r="E460">
        <f t="shared" si="69"/>
        <v>3.2144239640219894</v>
      </c>
      <c r="F460">
        <f t="shared" si="70"/>
        <v>1.6351380376558004E-43</v>
      </c>
      <c r="G460">
        <f t="shared" si="70"/>
        <v>9.581584060898701E-59</v>
      </c>
      <c r="H460">
        <f t="shared" si="70"/>
        <v>7.3037127763048573E-77</v>
      </c>
      <c r="I460">
        <f t="shared" si="70"/>
        <v>1.5309049463357435E-96</v>
      </c>
      <c r="J460">
        <f t="shared" si="64"/>
        <v>1.6351380376558014E-43</v>
      </c>
      <c r="K460">
        <f t="shared" ref="K460:K512" si="71">E460-J460</f>
        <v>3.2144239640219894</v>
      </c>
      <c r="L460">
        <f t="shared" si="65"/>
        <v>10.332521420478839</v>
      </c>
    </row>
    <row r="461" spans="1:12" x14ac:dyDescent="0.25">
      <c r="A461">
        <f t="shared" si="66"/>
        <v>1052.4499999999796</v>
      </c>
      <c r="B461">
        <v>24</v>
      </c>
      <c r="C461">
        <f t="shared" si="67"/>
        <v>23.764772066943749</v>
      </c>
      <c r="D461">
        <f t="shared" si="68"/>
        <v>186.86557278831003</v>
      </c>
      <c r="E461">
        <f t="shared" si="69"/>
        <v>0.235227933056251</v>
      </c>
      <c r="F461">
        <f t="shared" si="70"/>
        <v>6.0184530678294069E-44</v>
      </c>
      <c r="G461">
        <f t="shared" si="70"/>
        <v>3.0214499272656049E-59</v>
      </c>
      <c r="H461">
        <f t="shared" si="70"/>
        <v>1.9521882485119659E-77</v>
      </c>
      <c r="I461">
        <f t="shared" si="70"/>
        <v>3.5056928670768074E-97</v>
      </c>
      <c r="J461">
        <f t="shared" ref="J461:J512" si="72">F461+G461+H461+I461</f>
        <v>6.0184530678294098E-44</v>
      </c>
      <c r="K461">
        <f t="shared" si="71"/>
        <v>0.235227933056251</v>
      </c>
      <c r="L461">
        <f t="shared" ref="L461:L512" si="73">(K461)^2</f>
        <v>5.5332180489916102E-2</v>
      </c>
    </row>
    <row r="462" spans="1:12" x14ac:dyDescent="0.25">
      <c r="A462">
        <f t="shared" ref="A462:A512" si="74">A461+$B$7</f>
        <v>1052.4999999999795</v>
      </c>
      <c r="B462">
        <v>39</v>
      </c>
      <c r="C462">
        <f t="shared" si="67"/>
        <v>23.743968097909487</v>
      </c>
      <c r="D462">
        <f t="shared" si="68"/>
        <v>186.81557278831008</v>
      </c>
      <c r="E462">
        <f t="shared" si="69"/>
        <v>15.256031902090513</v>
      </c>
      <c r="F462">
        <f t="shared" si="70"/>
        <v>2.2045341125747354E-44</v>
      </c>
      <c r="G462">
        <f t="shared" si="70"/>
        <v>9.4818914037195655E-60</v>
      </c>
      <c r="H462">
        <f t="shared" si="70"/>
        <v>5.1927951538366762E-78</v>
      </c>
      <c r="I462">
        <f t="shared" si="70"/>
        <v>7.9891576684043236E-98</v>
      </c>
      <c r="J462">
        <f t="shared" si="72"/>
        <v>2.2045341125747364E-44</v>
      </c>
      <c r="K462">
        <f t="shared" si="71"/>
        <v>15.256031902090513</v>
      </c>
      <c r="L462">
        <f t="shared" si="73"/>
        <v>232.74650939760346</v>
      </c>
    </row>
    <row r="463" spans="1:12" x14ac:dyDescent="0.25">
      <c r="A463">
        <f t="shared" si="74"/>
        <v>1052.5499999999795</v>
      </c>
      <c r="B463">
        <v>24</v>
      </c>
      <c r="C463">
        <f t="shared" si="67"/>
        <v>23.723164128875226</v>
      </c>
      <c r="D463">
        <f t="shared" si="68"/>
        <v>186.76557278831012</v>
      </c>
      <c r="E463">
        <f t="shared" si="69"/>
        <v>0.27683587112477426</v>
      </c>
      <c r="F463">
        <f t="shared" si="70"/>
        <v>8.0361911251540004E-45</v>
      </c>
      <c r="G463">
        <f t="shared" si="70"/>
        <v>2.9612565965658957E-60</v>
      </c>
      <c r="H463">
        <f t="shared" si="70"/>
        <v>1.3746184730275193E-78</v>
      </c>
      <c r="I463">
        <f t="shared" si="70"/>
        <v>1.8118807369837951E-98</v>
      </c>
      <c r="J463">
        <f t="shared" si="72"/>
        <v>8.0361911251540029E-45</v>
      </c>
      <c r="K463">
        <f t="shared" si="71"/>
        <v>0.27683587112477426</v>
      </c>
      <c r="L463">
        <f t="shared" si="73"/>
        <v>7.6638099541412624E-2</v>
      </c>
    </row>
    <row r="464" spans="1:12" x14ac:dyDescent="0.25">
      <c r="A464">
        <f t="shared" si="74"/>
        <v>1052.5999999999794</v>
      </c>
      <c r="B464">
        <v>24</v>
      </c>
      <c r="C464">
        <f t="shared" si="67"/>
        <v>23.702360159840964</v>
      </c>
      <c r="D464">
        <f t="shared" si="68"/>
        <v>186.71557278831017</v>
      </c>
      <c r="E464">
        <f t="shared" si="69"/>
        <v>0.29763984015903588</v>
      </c>
      <c r="F464">
        <f t="shared" si="70"/>
        <v>2.9153129321764382E-45</v>
      </c>
      <c r="G464">
        <f t="shared" si="70"/>
        <v>9.2036181903262551E-61</v>
      </c>
      <c r="H464">
        <f t="shared" si="70"/>
        <v>3.6213012081159701E-79</v>
      </c>
      <c r="I464">
        <f t="shared" si="70"/>
        <v>4.0894011229353617E-99</v>
      </c>
      <c r="J464">
        <f t="shared" si="72"/>
        <v>2.9153129321764388E-45</v>
      </c>
      <c r="K464">
        <f t="shared" si="71"/>
        <v>0.29763984015903588</v>
      </c>
      <c r="L464">
        <f t="shared" si="73"/>
        <v>8.8589474449896427E-2</v>
      </c>
    </row>
    <row r="465" spans="1:12" x14ac:dyDescent="0.25">
      <c r="A465">
        <f t="shared" si="74"/>
        <v>1052.6499999999794</v>
      </c>
      <c r="B465">
        <v>33</v>
      </c>
      <c r="C465">
        <f t="shared" si="67"/>
        <v>23.681556190806702</v>
      </c>
      <c r="D465">
        <f t="shared" si="68"/>
        <v>186.66557278831021</v>
      </c>
      <c r="E465">
        <f t="shared" si="69"/>
        <v>9.3184438091932975</v>
      </c>
      <c r="F465">
        <f t="shared" si="70"/>
        <v>1.0524987523322749E-45</v>
      </c>
      <c r="G465">
        <f t="shared" si="70"/>
        <v>2.8467061187410772E-61</v>
      </c>
      <c r="H465">
        <f t="shared" si="70"/>
        <v>9.4939865377695187E-80</v>
      </c>
      <c r="I465">
        <f t="shared" si="70"/>
        <v>9.1852568360505003E-100</v>
      </c>
      <c r="J465">
        <f t="shared" si="72"/>
        <v>1.0524987523322752E-45</v>
      </c>
      <c r="K465">
        <f t="shared" si="71"/>
        <v>9.3184438091932975</v>
      </c>
      <c r="L465">
        <f t="shared" si="73"/>
        <v>86.833395025092898</v>
      </c>
    </row>
    <row r="466" spans="1:12" x14ac:dyDescent="0.25">
      <c r="A466">
        <f t="shared" si="74"/>
        <v>1052.6999999999794</v>
      </c>
      <c r="B466">
        <v>31</v>
      </c>
      <c r="C466">
        <f t="shared" si="67"/>
        <v>23.660752221772441</v>
      </c>
      <c r="D466">
        <f t="shared" si="68"/>
        <v>186.61557278831026</v>
      </c>
      <c r="E466">
        <f t="shared" si="69"/>
        <v>7.3392477782275591</v>
      </c>
      <c r="F466">
        <f t="shared" si="70"/>
        <v>3.7814598071843E-46</v>
      </c>
      <c r="G466">
        <f t="shared" si="70"/>
        <v>8.762502690870277E-62</v>
      </c>
      <c r="H466">
        <f t="shared" si="70"/>
        <v>2.4770459448096773E-80</v>
      </c>
      <c r="I466">
        <f t="shared" si="70"/>
        <v>2.0531675205478237E-100</v>
      </c>
      <c r="J466">
        <f t="shared" si="72"/>
        <v>3.7814598071843008E-46</v>
      </c>
      <c r="K466">
        <f t="shared" si="71"/>
        <v>7.3392477782275591</v>
      </c>
      <c r="L466">
        <f t="shared" si="73"/>
        <v>53.864557950218163</v>
      </c>
    </row>
    <row r="467" spans="1:12" x14ac:dyDescent="0.25">
      <c r="A467">
        <f t="shared" si="74"/>
        <v>1052.7499999999793</v>
      </c>
      <c r="B467">
        <v>32</v>
      </c>
      <c r="C467">
        <f t="shared" si="67"/>
        <v>23.639948252738179</v>
      </c>
      <c r="D467">
        <f t="shared" si="68"/>
        <v>186.56557278831031</v>
      </c>
      <c r="E467">
        <f t="shared" si="69"/>
        <v>8.3600517472618208</v>
      </c>
      <c r="F467">
        <f t="shared" si="70"/>
        <v>1.3520690642898785E-46</v>
      </c>
      <c r="G467">
        <f t="shared" si="70"/>
        <v>2.6842019177033667E-62</v>
      </c>
      <c r="H467">
        <f t="shared" si="70"/>
        <v>6.4316292404203333E-81</v>
      </c>
      <c r="I467">
        <f t="shared" si="70"/>
        <v>4.5672938585946779E-101</v>
      </c>
      <c r="J467">
        <f t="shared" si="72"/>
        <v>1.3520690642898787E-46</v>
      </c>
      <c r="K467">
        <f t="shared" si="71"/>
        <v>8.3600517472618208</v>
      </c>
      <c r="L467">
        <f t="shared" si="73"/>
        <v>69.890465216895421</v>
      </c>
    </row>
    <row r="468" spans="1:12" x14ac:dyDescent="0.25">
      <c r="A468">
        <f t="shared" si="74"/>
        <v>1052.7999999999793</v>
      </c>
      <c r="B468">
        <v>25</v>
      </c>
      <c r="C468">
        <f t="shared" si="67"/>
        <v>23.619144283703918</v>
      </c>
      <c r="D468">
        <f t="shared" si="68"/>
        <v>186.51557278831035</v>
      </c>
      <c r="E468">
        <f t="shared" si="69"/>
        <v>1.3808557162960824</v>
      </c>
      <c r="F468">
        <f t="shared" si="70"/>
        <v>4.8110486883290092E-47</v>
      </c>
      <c r="G468">
        <f t="shared" si="70"/>
        <v>8.1828330148200761E-63</v>
      </c>
      <c r="H468">
        <f t="shared" si="70"/>
        <v>1.6619173753147924E-81</v>
      </c>
      <c r="I468">
        <f t="shared" si="70"/>
        <v>1.0111021009839526E-101</v>
      </c>
      <c r="J468">
        <f t="shared" si="72"/>
        <v>4.8110486883290101E-47</v>
      </c>
      <c r="K468">
        <f t="shared" si="71"/>
        <v>1.3808557162960824</v>
      </c>
      <c r="L468">
        <f t="shared" si="73"/>
        <v>1.9067625092275668</v>
      </c>
    </row>
    <row r="469" spans="1:12" x14ac:dyDescent="0.25">
      <c r="A469">
        <f t="shared" si="74"/>
        <v>1052.8499999999792</v>
      </c>
      <c r="B469">
        <v>38</v>
      </c>
      <c r="C469">
        <f t="shared" si="67"/>
        <v>23.598340314669656</v>
      </c>
      <c r="D469">
        <f t="shared" si="68"/>
        <v>186.4655727883104</v>
      </c>
      <c r="E469">
        <f t="shared" si="69"/>
        <v>14.401659685330344</v>
      </c>
      <c r="F469">
        <f t="shared" si="70"/>
        <v>1.7036568209744226E-47</v>
      </c>
      <c r="G469">
        <f t="shared" si="70"/>
        <v>2.4825253022937018E-63</v>
      </c>
      <c r="H469">
        <f t="shared" si="70"/>
        <v>4.273653861992377E-82</v>
      </c>
      <c r="I469">
        <f t="shared" si="70"/>
        <v>2.2275761489622884E-102</v>
      </c>
      <c r="J469">
        <f t="shared" si="72"/>
        <v>1.7036568209744228E-47</v>
      </c>
      <c r="K469">
        <f t="shared" si="71"/>
        <v>14.401659685330344</v>
      </c>
      <c r="L469">
        <f t="shared" si="73"/>
        <v>207.40780169206931</v>
      </c>
    </row>
    <row r="470" spans="1:12" x14ac:dyDescent="0.25">
      <c r="A470">
        <f t="shared" si="74"/>
        <v>1052.8999999999792</v>
      </c>
      <c r="B470">
        <v>32</v>
      </c>
      <c r="C470">
        <f t="shared" si="67"/>
        <v>23.577536345635394</v>
      </c>
      <c r="D470">
        <f t="shared" si="68"/>
        <v>186.41557278831044</v>
      </c>
      <c r="E470">
        <f t="shared" si="69"/>
        <v>8.4224636543646056</v>
      </c>
      <c r="F470">
        <f t="shared" si="70"/>
        <v>6.0037965813661264E-48</v>
      </c>
      <c r="G470">
        <f t="shared" si="70"/>
        <v>7.495233497975147E-64</v>
      </c>
      <c r="H470">
        <f t="shared" si="70"/>
        <v>1.0936812043707635E-82</v>
      </c>
      <c r="I470">
        <f t="shared" si="70"/>
        <v>4.8839543277575095E-103</v>
      </c>
      <c r="J470">
        <f t="shared" si="72"/>
        <v>6.0037965813661276E-48</v>
      </c>
      <c r="K470">
        <f t="shared" si="71"/>
        <v>8.4224636543646056</v>
      </c>
      <c r="L470">
        <f t="shared" si="73"/>
        <v>70.937894009092787</v>
      </c>
    </row>
    <row r="471" spans="1:12" x14ac:dyDescent="0.25">
      <c r="A471">
        <f t="shared" si="74"/>
        <v>1052.9499999999791</v>
      </c>
      <c r="B471">
        <v>28</v>
      </c>
      <c r="C471">
        <f t="shared" si="67"/>
        <v>23.556732376601133</v>
      </c>
      <c r="D471">
        <f t="shared" si="68"/>
        <v>186.36557278831049</v>
      </c>
      <c r="E471">
        <f t="shared" si="69"/>
        <v>4.4432676233988673</v>
      </c>
      <c r="F471">
        <f t="shared" si="70"/>
        <v>2.1055778846360179E-48</v>
      </c>
      <c r="G471">
        <f t="shared" si="70"/>
        <v>2.2520505714330685E-64</v>
      </c>
      <c r="H471">
        <f t="shared" si="70"/>
        <v>2.7853747948500949E-83</v>
      </c>
      <c r="I471">
        <f t="shared" si="70"/>
        <v>1.0656439342987753E-103</v>
      </c>
      <c r="J471">
        <f t="shared" si="72"/>
        <v>2.1055778846360182E-48</v>
      </c>
      <c r="K471">
        <f t="shared" si="71"/>
        <v>4.4432676233988673</v>
      </c>
      <c r="L471">
        <f t="shared" si="73"/>
        <v>19.742627173144619</v>
      </c>
    </row>
    <row r="472" spans="1:12" x14ac:dyDescent="0.25">
      <c r="A472">
        <f t="shared" si="74"/>
        <v>1052.9999999999791</v>
      </c>
      <c r="B472">
        <v>27</v>
      </c>
      <c r="C472">
        <f t="shared" si="67"/>
        <v>23.535928407566871</v>
      </c>
      <c r="D472">
        <f t="shared" si="68"/>
        <v>186.31557278831053</v>
      </c>
      <c r="E472">
        <f t="shared" si="69"/>
        <v>3.4640715924331289</v>
      </c>
      <c r="F472">
        <f t="shared" si="70"/>
        <v>7.3488289710416245E-49</v>
      </c>
      <c r="G472">
        <f t="shared" si="70"/>
        <v>6.7339920435290969E-65</v>
      </c>
      <c r="H472">
        <f t="shared" si="70"/>
        <v>7.0595663202375465E-84</v>
      </c>
      <c r="I472">
        <f t="shared" si="70"/>
        <v>2.313950844664363E-104</v>
      </c>
      <c r="J472">
        <f t="shared" si="72"/>
        <v>7.3488289710416245E-49</v>
      </c>
      <c r="K472">
        <f t="shared" si="71"/>
        <v>3.4640715924331289</v>
      </c>
      <c r="L472">
        <f t="shared" si="73"/>
        <v>11.999791997502193</v>
      </c>
    </row>
    <row r="473" spans="1:12" x14ac:dyDescent="0.25">
      <c r="A473">
        <f t="shared" si="74"/>
        <v>1053.049999999979</v>
      </c>
      <c r="B473">
        <v>29</v>
      </c>
      <c r="C473">
        <f t="shared" si="67"/>
        <v>23.515124438532609</v>
      </c>
      <c r="D473">
        <f t="shared" si="68"/>
        <v>186.26557278831058</v>
      </c>
      <c r="E473">
        <f t="shared" si="69"/>
        <v>5.4848755614673905</v>
      </c>
      <c r="F473">
        <f t="shared" si="70"/>
        <v>2.552504158780485E-49</v>
      </c>
      <c r="G473">
        <f t="shared" si="70"/>
        <v>2.0038654049069095E-65</v>
      </c>
      <c r="H473">
        <f t="shared" si="70"/>
        <v>1.7806308449806426E-84</v>
      </c>
      <c r="I473">
        <f t="shared" si="70"/>
        <v>5.000318052613262E-105</v>
      </c>
      <c r="J473">
        <f t="shared" si="72"/>
        <v>2.5525041587804854E-49</v>
      </c>
      <c r="K473">
        <f t="shared" si="71"/>
        <v>5.4848755614673905</v>
      </c>
      <c r="L473">
        <f t="shared" si="73"/>
        <v>30.083859924782221</v>
      </c>
    </row>
    <row r="474" spans="1:12" x14ac:dyDescent="0.25">
      <c r="A474">
        <f t="shared" si="74"/>
        <v>1053.099999999979</v>
      </c>
      <c r="B474">
        <v>22</v>
      </c>
      <c r="C474">
        <f t="shared" si="67"/>
        <v>23.494320469498348</v>
      </c>
      <c r="D474">
        <f t="shared" si="68"/>
        <v>186.21557278831062</v>
      </c>
      <c r="E474">
        <f t="shared" si="69"/>
        <v>-1.4943204694983478</v>
      </c>
      <c r="F474">
        <f t="shared" si="70"/>
        <v>8.8229997105234899E-50</v>
      </c>
      <c r="G474">
        <f t="shared" si="70"/>
        <v>5.9342519986764687E-66</v>
      </c>
      <c r="H474">
        <f t="shared" si="70"/>
        <v>4.4696266753446747E-85</v>
      </c>
      <c r="I474">
        <f t="shared" si="70"/>
        <v>1.0753321187132967E-105</v>
      </c>
      <c r="J474">
        <f t="shared" si="72"/>
        <v>8.8229997105234899E-50</v>
      </c>
      <c r="K474">
        <f t="shared" si="71"/>
        <v>-1.4943204694983478</v>
      </c>
      <c r="L474">
        <f t="shared" si="73"/>
        <v>2.2329936655617626</v>
      </c>
    </row>
    <row r="475" spans="1:12" x14ac:dyDescent="0.25">
      <c r="A475">
        <f t="shared" si="74"/>
        <v>1053.1499999999789</v>
      </c>
      <c r="B475">
        <v>27</v>
      </c>
      <c r="C475">
        <f t="shared" si="67"/>
        <v>23.473516500464086</v>
      </c>
      <c r="D475">
        <f t="shared" si="68"/>
        <v>186.16557278831067</v>
      </c>
      <c r="E475">
        <f t="shared" si="69"/>
        <v>3.5264834995359138</v>
      </c>
      <c r="F475">
        <f t="shared" si="70"/>
        <v>3.0350619498353138E-50</v>
      </c>
      <c r="G475">
        <f t="shared" si="70"/>
        <v>1.748899728476941E-66</v>
      </c>
      <c r="H475">
        <f t="shared" si="70"/>
        <v>1.1165292293809537E-85</v>
      </c>
      <c r="I475">
        <f t="shared" si="70"/>
        <v>2.3013840289365593E-106</v>
      </c>
      <c r="J475">
        <f t="shared" si="72"/>
        <v>3.0350619498353138E-50</v>
      </c>
      <c r="K475">
        <f t="shared" si="71"/>
        <v>3.5264834995359138</v>
      </c>
      <c r="L475">
        <f t="shared" si="73"/>
        <v>12.436085872499065</v>
      </c>
    </row>
    <row r="476" spans="1:12" x14ac:dyDescent="0.25">
      <c r="A476">
        <f t="shared" si="74"/>
        <v>1053.1999999999789</v>
      </c>
      <c r="B476">
        <v>34</v>
      </c>
      <c r="C476">
        <f t="shared" si="67"/>
        <v>23.452712531429825</v>
      </c>
      <c r="D476">
        <f t="shared" si="68"/>
        <v>186.11557278831071</v>
      </c>
      <c r="E476">
        <f t="shared" si="69"/>
        <v>10.547287468570175</v>
      </c>
      <c r="F476">
        <f t="shared" si="70"/>
        <v>1.0390114740196258E-50</v>
      </c>
      <c r="G476">
        <f t="shared" si="70"/>
        <v>5.1293853179741781E-67</v>
      </c>
      <c r="H476">
        <f t="shared" si="70"/>
        <v>2.7756866197346233E-86</v>
      </c>
      <c r="I476">
        <f t="shared" si="70"/>
        <v>4.9015908928071559E-107</v>
      </c>
      <c r="J476">
        <f t="shared" si="72"/>
        <v>1.0390114740196258E-50</v>
      </c>
      <c r="K476">
        <f t="shared" si="71"/>
        <v>10.547287468570175</v>
      </c>
      <c r="L476">
        <f t="shared" si="73"/>
        <v>111.24527294465746</v>
      </c>
    </row>
    <row r="477" spans="1:12" x14ac:dyDescent="0.25">
      <c r="A477">
        <f t="shared" si="74"/>
        <v>1053.2499999999789</v>
      </c>
      <c r="B477">
        <v>21</v>
      </c>
      <c r="C477">
        <f t="shared" si="67"/>
        <v>23.431908562395563</v>
      </c>
      <c r="D477">
        <f t="shared" si="68"/>
        <v>186.06557278831076</v>
      </c>
      <c r="E477">
        <f t="shared" si="69"/>
        <v>-2.431908562395563</v>
      </c>
      <c r="F477">
        <f t="shared" si="70"/>
        <v>3.5397665061330737E-51</v>
      </c>
      <c r="G477">
        <f t="shared" si="70"/>
        <v>1.4971565920488767E-67</v>
      </c>
      <c r="H477">
        <f t="shared" si="70"/>
        <v>6.8670823480759478E-87</v>
      </c>
      <c r="I477">
        <f t="shared" si="70"/>
        <v>1.0389305437843062E-107</v>
      </c>
      <c r="J477">
        <f t="shared" si="72"/>
        <v>3.5397665061330737E-51</v>
      </c>
      <c r="K477">
        <f t="shared" si="71"/>
        <v>-2.431908562395563</v>
      </c>
      <c r="L477">
        <f t="shared" si="73"/>
        <v>5.9141792558528534</v>
      </c>
    </row>
    <row r="478" spans="1:12" x14ac:dyDescent="0.25">
      <c r="A478">
        <f t="shared" si="74"/>
        <v>1053.2999999999788</v>
      </c>
      <c r="B478">
        <v>27</v>
      </c>
      <c r="C478">
        <f t="shared" si="67"/>
        <v>23.411104593361301</v>
      </c>
      <c r="D478">
        <f t="shared" si="68"/>
        <v>186.01557278831081</v>
      </c>
      <c r="E478">
        <f t="shared" si="69"/>
        <v>3.5888954066386987</v>
      </c>
      <c r="F478">
        <f t="shared" si="70"/>
        <v>1.2001357587867774E-51</v>
      </c>
      <c r="G478">
        <f t="shared" si="70"/>
        <v>4.3488118436114539E-68</v>
      </c>
      <c r="H478">
        <f t="shared" si="70"/>
        <v>1.6907350941543216E-87</v>
      </c>
      <c r="I478">
        <f t="shared" si="70"/>
        <v>2.1914797240135792E-108</v>
      </c>
      <c r="J478">
        <f t="shared" si="72"/>
        <v>1.2001357587867774E-51</v>
      </c>
      <c r="K478">
        <f t="shared" si="71"/>
        <v>3.5888954066386987</v>
      </c>
      <c r="L478">
        <f t="shared" si="73"/>
        <v>12.880170239792351</v>
      </c>
    </row>
    <row r="479" spans="1:12" x14ac:dyDescent="0.25">
      <c r="A479">
        <f t="shared" si="74"/>
        <v>1053.3499999999788</v>
      </c>
      <c r="B479">
        <v>21</v>
      </c>
      <c r="C479">
        <f t="shared" si="67"/>
        <v>23.39030062432704</v>
      </c>
      <c r="D479">
        <f t="shared" si="68"/>
        <v>185.96557278831085</v>
      </c>
      <c r="E479">
        <f t="shared" si="69"/>
        <v>-2.3903006243270397</v>
      </c>
      <c r="F479">
        <f t="shared" si="70"/>
        <v>4.0493715278699555E-52</v>
      </c>
      <c r="G479">
        <f t="shared" si="70"/>
        <v>1.2571164147809789E-68</v>
      </c>
      <c r="H479">
        <f t="shared" si="70"/>
        <v>4.1426702705525872E-88</v>
      </c>
      <c r="I479">
        <f t="shared" si="70"/>
        <v>4.6003395467104752E-109</v>
      </c>
      <c r="J479">
        <f t="shared" si="72"/>
        <v>4.0493715278699555E-52</v>
      </c>
      <c r="K479">
        <f t="shared" si="71"/>
        <v>-2.3903006243270397</v>
      </c>
      <c r="L479">
        <f t="shared" si="73"/>
        <v>5.7135370746582357</v>
      </c>
    </row>
    <row r="480" spans="1:12" x14ac:dyDescent="0.25">
      <c r="A480">
        <f t="shared" si="74"/>
        <v>1053.3999999999787</v>
      </c>
      <c r="B480">
        <v>31</v>
      </c>
      <c r="C480">
        <f t="shared" si="67"/>
        <v>23.369496655292778</v>
      </c>
      <c r="D480">
        <f t="shared" si="68"/>
        <v>185.9155727883109</v>
      </c>
      <c r="E480">
        <f t="shared" si="69"/>
        <v>7.6305033447072219</v>
      </c>
      <c r="F480">
        <f t="shared" si="70"/>
        <v>1.359710221245096E-52</v>
      </c>
      <c r="G480">
        <f t="shared" si="70"/>
        <v>3.6164450039851476E-69</v>
      </c>
      <c r="H480">
        <f t="shared" si="70"/>
        <v>1.0101518336423435E-88</v>
      </c>
      <c r="I480">
        <f t="shared" si="70"/>
        <v>9.6104518481239613E-110</v>
      </c>
      <c r="J480">
        <f t="shared" si="72"/>
        <v>1.359710221245096E-52</v>
      </c>
      <c r="K480">
        <f t="shared" si="71"/>
        <v>7.6305033447072219</v>
      </c>
      <c r="L480">
        <f t="shared" si="73"/>
        <v>58.224581293588102</v>
      </c>
    </row>
    <row r="481" spans="1:12" x14ac:dyDescent="0.25">
      <c r="A481">
        <f t="shared" si="74"/>
        <v>1053.4499999999787</v>
      </c>
      <c r="B481">
        <v>29</v>
      </c>
      <c r="C481">
        <f t="shared" si="67"/>
        <v>23.348692686258516</v>
      </c>
      <c r="D481">
        <f t="shared" si="68"/>
        <v>185.86557278831094</v>
      </c>
      <c r="E481">
        <f t="shared" si="69"/>
        <v>5.6513073137414835</v>
      </c>
      <c r="F481">
        <f t="shared" si="70"/>
        <v>4.543667974140476E-53</v>
      </c>
      <c r="G481">
        <f t="shared" si="70"/>
        <v>1.035356039965513E-69</v>
      </c>
      <c r="H481">
        <f t="shared" si="70"/>
        <v>2.4512885340573893E-89</v>
      </c>
      <c r="I481">
        <f t="shared" si="70"/>
        <v>1.9980171647444195E-110</v>
      </c>
      <c r="J481">
        <f t="shared" si="72"/>
        <v>4.543667974140476E-53</v>
      </c>
      <c r="K481">
        <f t="shared" si="71"/>
        <v>5.6513073137414835</v>
      </c>
      <c r="L481">
        <f t="shared" si="73"/>
        <v>31.937274354347984</v>
      </c>
    </row>
    <row r="482" spans="1:12" x14ac:dyDescent="0.25">
      <c r="A482">
        <f t="shared" si="74"/>
        <v>1053.4999999999786</v>
      </c>
      <c r="B482">
        <v>20</v>
      </c>
      <c r="C482">
        <f t="shared" si="67"/>
        <v>23.327888717224255</v>
      </c>
      <c r="D482">
        <f t="shared" si="68"/>
        <v>185.81557278831099</v>
      </c>
      <c r="E482">
        <f t="shared" si="69"/>
        <v>-3.3278887172242548</v>
      </c>
      <c r="F482">
        <f t="shared" si="70"/>
        <v>1.5110133531225807E-53</v>
      </c>
      <c r="G482">
        <f t="shared" si="70"/>
        <v>2.9498441145478785E-70</v>
      </c>
      <c r="H482">
        <f t="shared" si="70"/>
        <v>5.9197545438212683E-90</v>
      </c>
      <c r="I482">
        <f t="shared" si="70"/>
        <v>4.1338633000705629E-111</v>
      </c>
      <c r="J482">
        <f t="shared" si="72"/>
        <v>1.5110133531225807E-53</v>
      </c>
      <c r="K482">
        <f t="shared" si="71"/>
        <v>-3.3278887172242548</v>
      </c>
      <c r="L482">
        <f t="shared" si="73"/>
        <v>11.074843314228497</v>
      </c>
    </row>
    <row r="483" spans="1:12" x14ac:dyDescent="0.25">
      <c r="A483">
        <f t="shared" si="74"/>
        <v>1053.5499999999786</v>
      </c>
      <c r="B483">
        <v>18</v>
      </c>
      <c r="C483">
        <f t="shared" si="67"/>
        <v>23.307084748189993</v>
      </c>
      <c r="D483">
        <f t="shared" si="68"/>
        <v>185.76557278831103</v>
      </c>
      <c r="E483">
        <f t="shared" si="69"/>
        <v>-5.3070847481899932</v>
      </c>
      <c r="F483">
        <f t="shared" si="70"/>
        <v>5.0007081027897824E-54</v>
      </c>
      <c r="G483">
        <f t="shared" si="70"/>
        <v>8.3639205621019217E-71</v>
      </c>
      <c r="H483">
        <f t="shared" si="70"/>
        <v>1.4227036763233291E-90</v>
      </c>
      <c r="I483">
        <f t="shared" si="70"/>
        <v>8.5116644789711972E-112</v>
      </c>
      <c r="J483">
        <f t="shared" si="72"/>
        <v>5.0007081027897824E-54</v>
      </c>
      <c r="K483">
        <f t="shared" si="71"/>
        <v>-5.3070847481899932</v>
      </c>
      <c r="L483">
        <f t="shared" si="73"/>
        <v>28.165148524470844</v>
      </c>
    </row>
    <row r="484" spans="1:12" x14ac:dyDescent="0.25">
      <c r="A484">
        <f t="shared" si="74"/>
        <v>1053.5999999999785</v>
      </c>
      <c r="B484">
        <v>32</v>
      </c>
      <c r="C484">
        <f t="shared" si="67"/>
        <v>23.286280779155732</v>
      </c>
      <c r="D484">
        <f t="shared" si="68"/>
        <v>185.71557278831108</v>
      </c>
      <c r="E484">
        <f t="shared" si="69"/>
        <v>8.7137192208442684</v>
      </c>
      <c r="F484">
        <f t="shared" si="70"/>
        <v>1.6470098487748532E-54</v>
      </c>
      <c r="G484">
        <f t="shared" si="70"/>
        <v>2.3600555266954142E-71</v>
      </c>
      <c r="H484">
        <f t="shared" si="70"/>
        <v>3.4027237817501331E-91</v>
      </c>
      <c r="I484">
        <f t="shared" si="70"/>
        <v>1.7441119953382842E-112</v>
      </c>
      <c r="J484">
        <f t="shared" si="72"/>
        <v>1.6470098487748532E-54</v>
      </c>
      <c r="K484">
        <f t="shared" si="71"/>
        <v>8.7137192208442684</v>
      </c>
      <c r="L484">
        <f t="shared" si="73"/>
        <v>75.928902659710843</v>
      </c>
    </row>
    <row r="485" spans="1:12" x14ac:dyDescent="0.25">
      <c r="A485">
        <f t="shared" si="74"/>
        <v>1053.6499999999785</v>
      </c>
      <c r="B485">
        <v>24</v>
      </c>
      <c r="C485">
        <f t="shared" si="67"/>
        <v>23.26547681012147</v>
      </c>
      <c r="D485">
        <f t="shared" si="68"/>
        <v>185.66557278831112</v>
      </c>
      <c r="E485">
        <f t="shared" si="69"/>
        <v>0.73452318987853005</v>
      </c>
      <c r="F485">
        <f t="shared" si="70"/>
        <v>5.398366623222615E-55</v>
      </c>
      <c r="G485">
        <f t="shared" si="70"/>
        <v>6.6272908561465892E-72</v>
      </c>
      <c r="H485">
        <f t="shared" si="70"/>
        <v>8.0991683716596093E-92</v>
      </c>
      <c r="I485">
        <f t="shared" si="70"/>
        <v>3.5566057856133628E-113</v>
      </c>
      <c r="J485">
        <f t="shared" si="72"/>
        <v>5.398366623222615E-55</v>
      </c>
      <c r="K485">
        <f t="shared" si="71"/>
        <v>0.73452318987853005</v>
      </c>
      <c r="L485">
        <f t="shared" si="73"/>
        <v>0.53952431646933108</v>
      </c>
    </row>
    <row r="486" spans="1:12" x14ac:dyDescent="0.25">
      <c r="A486">
        <f t="shared" si="74"/>
        <v>1053.6999999999784</v>
      </c>
      <c r="B486">
        <v>24</v>
      </c>
      <c r="C486">
        <f t="shared" si="67"/>
        <v>23.244672841087208</v>
      </c>
      <c r="D486">
        <f t="shared" si="68"/>
        <v>185.61557278831117</v>
      </c>
      <c r="E486">
        <f t="shared" si="69"/>
        <v>0.75532715891279167</v>
      </c>
      <c r="F486">
        <f t="shared" si="70"/>
        <v>1.7608811476940707E-55</v>
      </c>
      <c r="G486">
        <f t="shared" si="70"/>
        <v>1.8520441258550042E-72</v>
      </c>
      <c r="H486">
        <f t="shared" si="70"/>
        <v>1.9184728039169564E-92</v>
      </c>
      <c r="I486">
        <f t="shared" si="70"/>
        <v>7.2176959087719646E-114</v>
      </c>
      <c r="J486">
        <f t="shared" si="72"/>
        <v>1.7608811476940707E-55</v>
      </c>
      <c r="K486">
        <f t="shared" si="71"/>
        <v>0.75532715891279167</v>
      </c>
      <c r="L486">
        <f t="shared" si="73"/>
        <v>0.57051911699126967</v>
      </c>
    </row>
    <row r="487" spans="1:12" x14ac:dyDescent="0.25">
      <c r="A487">
        <f t="shared" si="74"/>
        <v>1053.7499999999784</v>
      </c>
      <c r="B487">
        <v>22</v>
      </c>
      <c r="C487">
        <f t="shared" si="67"/>
        <v>23.223868872052947</v>
      </c>
      <c r="D487">
        <f t="shared" si="68"/>
        <v>185.56557278831121</v>
      </c>
      <c r="E487">
        <f t="shared" si="69"/>
        <v>-1.2238688720529467</v>
      </c>
      <c r="F487">
        <f t="shared" si="70"/>
        <v>5.7160918718185182E-56</v>
      </c>
      <c r="G487">
        <f t="shared" si="70"/>
        <v>5.1507220764838169E-73</v>
      </c>
      <c r="H487">
        <f t="shared" si="70"/>
        <v>4.5224352240920362E-93</v>
      </c>
      <c r="I487">
        <f t="shared" si="70"/>
        <v>1.457682430418819E-114</v>
      </c>
      <c r="J487">
        <f t="shared" si="72"/>
        <v>5.7160918718185182E-56</v>
      </c>
      <c r="K487">
        <f t="shared" si="71"/>
        <v>-1.2238688720529467</v>
      </c>
      <c r="L487">
        <f t="shared" si="73"/>
        <v>1.497855015980152</v>
      </c>
    </row>
    <row r="488" spans="1:12" x14ac:dyDescent="0.25">
      <c r="A488">
        <f t="shared" si="74"/>
        <v>1053.7999999999784</v>
      </c>
      <c r="B488">
        <v>26</v>
      </c>
      <c r="C488">
        <f t="shared" si="67"/>
        <v>23.203064903018685</v>
      </c>
      <c r="D488">
        <f t="shared" si="68"/>
        <v>185.51557278831126</v>
      </c>
      <c r="E488">
        <f t="shared" si="69"/>
        <v>2.7969350969813149</v>
      </c>
      <c r="F488">
        <f t="shared" si="70"/>
        <v>1.846587304207675E-56</v>
      </c>
      <c r="G488">
        <f t="shared" si="70"/>
        <v>1.4255629257836502E-73</v>
      </c>
      <c r="H488">
        <f t="shared" si="70"/>
        <v>1.060939335212165E-93</v>
      </c>
      <c r="I488">
        <f t="shared" si="70"/>
        <v>2.9297377443677336E-115</v>
      </c>
      <c r="J488">
        <f t="shared" si="72"/>
        <v>1.846587304207675E-56</v>
      </c>
      <c r="K488">
        <f t="shared" si="71"/>
        <v>2.7969350969813149</v>
      </c>
      <c r="L488">
        <f t="shared" si="73"/>
        <v>7.8228459367258774</v>
      </c>
    </row>
    <row r="489" spans="1:12" x14ac:dyDescent="0.25">
      <c r="A489">
        <f t="shared" si="74"/>
        <v>1053.8499999999783</v>
      </c>
      <c r="B489">
        <v>24</v>
      </c>
      <c r="C489">
        <f t="shared" si="67"/>
        <v>23.182260933984423</v>
      </c>
      <c r="D489">
        <f t="shared" si="68"/>
        <v>185.46557278831131</v>
      </c>
      <c r="E489">
        <f t="shared" si="69"/>
        <v>0.81773906601557655</v>
      </c>
      <c r="F489">
        <f t="shared" si="70"/>
        <v>5.9366572896183758E-57</v>
      </c>
      <c r="G489">
        <f t="shared" si="70"/>
        <v>3.9265050125259661E-74</v>
      </c>
      <c r="H489">
        <f t="shared" si="70"/>
        <v>2.4769100566611452E-94</v>
      </c>
      <c r="I489">
        <f t="shared" si="70"/>
        <v>5.8599790264601337E-116</v>
      </c>
      <c r="J489">
        <f t="shared" si="72"/>
        <v>5.9366572896183758E-57</v>
      </c>
      <c r="K489">
        <f t="shared" si="71"/>
        <v>0.81773906601557655</v>
      </c>
      <c r="L489">
        <f t="shared" si="73"/>
        <v>0.66869718008802748</v>
      </c>
    </row>
    <row r="490" spans="1:12" x14ac:dyDescent="0.25">
      <c r="A490">
        <f t="shared" si="74"/>
        <v>1053.8999999999783</v>
      </c>
      <c r="B490">
        <v>17</v>
      </c>
      <c r="C490">
        <f t="shared" si="67"/>
        <v>23.161456964950162</v>
      </c>
      <c r="D490">
        <f t="shared" si="68"/>
        <v>185.41557278831135</v>
      </c>
      <c r="E490">
        <f t="shared" si="69"/>
        <v>-6.1614569649501618</v>
      </c>
      <c r="F490">
        <f t="shared" si="70"/>
        <v>1.8993963567726463E-57</v>
      </c>
      <c r="G490">
        <f t="shared" si="70"/>
        <v>1.0762852997826428E-74</v>
      </c>
      <c r="H490">
        <f t="shared" si="70"/>
        <v>5.7548155685047087E-95</v>
      </c>
      <c r="I490">
        <f t="shared" si="70"/>
        <v>1.1664466106348078E-116</v>
      </c>
      <c r="J490">
        <f t="shared" si="72"/>
        <v>1.8993963567726463E-57</v>
      </c>
      <c r="K490">
        <f t="shared" si="71"/>
        <v>-6.1614569649501618</v>
      </c>
      <c r="L490">
        <f t="shared" si="73"/>
        <v>37.963551930932859</v>
      </c>
    </row>
    <row r="491" spans="1:12" x14ac:dyDescent="0.25">
      <c r="A491">
        <f t="shared" si="74"/>
        <v>1053.9499999999782</v>
      </c>
      <c r="B491">
        <v>29</v>
      </c>
      <c r="C491">
        <f t="shared" si="67"/>
        <v>23.1406529959159</v>
      </c>
      <c r="D491">
        <f t="shared" si="68"/>
        <v>185.3655727883114</v>
      </c>
      <c r="E491">
        <f t="shared" si="69"/>
        <v>5.8593470040840998</v>
      </c>
      <c r="F491">
        <f t="shared" si="70"/>
        <v>6.0477065645477359E-58</v>
      </c>
      <c r="G491">
        <f t="shared" si="70"/>
        <v>2.9359601017874385E-75</v>
      </c>
      <c r="H491">
        <f t="shared" si="70"/>
        <v>1.3306200759753077E-95</v>
      </c>
      <c r="I491">
        <f t="shared" si="70"/>
        <v>2.3106552729941127E-117</v>
      </c>
      <c r="J491">
        <f t="shared" si="72"/>
        <v>6.0477065645477359E-58</v>
      </c>
      <c r="K491">
        <f t="shared" si="71"/>
        <v>5.8593470040840998</v>
      </c>
      <c r="L491">
        <f t="shared" si="73"/>
        <v>34.331947314269314</v>
      </c>
    </row>
    <row r="492" spans="1:12" x14ac:dyDescent="0.25">
      <c r="A492">
        <f t="shared" si="74"/>
        <v>1053.9999999999782</v>
      </c>
      <c r="B492">
        <v>16</v>
      </c>
      <c r="C492">
        <f t="shared" si="67"/>
        <v>23.119849026881639</v>
      </c>
      <c r="D492">
        <f t="shared" si="68"/>
        <v>185.31557278831144</v>
      </c>
      <c r="E492">
        <f t="shared" si="69"/>
        <v>-7.1198490268816386</v>
      </c>
      <c r="F492">
        <f t="shared" si="70"/>
        <v>1.9163168122437363E-58</v>
      </c>
      <c r="G492">
        <f t="shared" si="70"/>
        <v>7.9702946834738241E-76</v>
      </c>
      <c r="H492">
        <f t="shared" si="70"/>
        <v>3.06180989280202E-96</v>
      </c>
      <c r="I492">
        <f t="shared" si="70"/>
        <v>4.5551946385975316E-118</v>
      </c>
      <c r="J492">
        <f t="shared" si="72"/>
        <v>1.9163168122437363E-58</v>
      </c>
      <c r="K492">
        <f t="shared" si="71"/>
        <v>-7.1198490268816386</v>
      </c>
      <c r="L492">
        <f t="shared" si="73"/>
        <v>50.692250165587417</v>
      </c>
    </row>
    <row r="493" spans="1:12" x14ac:dyDescent="0.25">
      <c r="A493">
        <f t="shared" si="74"/>
        <v>1054.0499999999781</v>
      </c>
      <c r="B493">
        <v>17</v>
      </c>
      <c r="C493">
        <f t="shared" si="67"/>
        <v>23.099045057847377</v>
      </c>
      <c r="D493">
        <f t="shared" si="68"/>
        <v>185.26557278831149</v>
      </c>
      <c r="E493">
        <f t="shared" si="69"/>
        <v>-6.0990450578473769</v>
      </c>
      <c r="F493">
        <f t="shared" si="70"/>
        <v>6.0428998547338731E-59</v>
      </c>
      <c r="G493">
        <f t="shared" si="70"/>
        <v>2.1532779665391203E-76</v>
      </c>
      <c r="H493">
        <f t="shared" si="70"/>
        <v>7.011385734453723E-97</v>
      </c>
      <c r="I493">
        <f t="shared" si="70"/>
        <v>8.9367623239813308E-119</v>
      </c>
      <c r="J493">
        <f t="shared" si="72"/>
        <v>6.0428998547338731E-59</v>
      </c>
      <c r="K493">
        <f t="shared" si="71"/>
        <v>-6.0990450578473769</v>
      </c>
      <c r="L493">
        <f t="shared" si="73"/>
        <v>37.198350617652515</v>
      </c>
    </row>
    <row r="494" spans="1:12" x14ac:dyDescent="0.25">
      <c r="A494">
        <f t="shared" si="74"/>
        <v>1054.0999999999781</v>
      </c>
      <c r="B494">
        <v>27</v>
      </c>
      <c r="C494">
        <f t="shared" si="67"/>
        <v>23.078241088813115</v>
      </c>
      <c r="D494">
        <f t="shared" si="68"/>
        <v>185.21557278831153</v>
      </c>
      <c r="E494">
        <f t="shared" si="69"/>
        <v>3.9217589111868847</v>
      </c>
      <c r="F494">
        <f t="shared" si="70"/>
        <v>1.8963782808077826E-59</v>
      </c>
      <c r="G494">
        <f t="shared" si="70"/>
        <v>5.789316629976908E-77</v>
      </c>
      <c r="H494">
        <f t="shared" si="70"/>
        <v>1.597831533749484E-97</v>
      </c>
      <c r="I494">
        <f t="shared" si="70"/>
        <v>1.7448374159169459E-119</v>
      </c>
      <c r="J494">
        <f t="shared" si="72"/>
        <v>1.8963782808077826E-59</v>
      </c>
      <c r="K494">
        <f t="shared" si="71"/>
        <v>3.9217589111868847</v>
      </c>
      <c r="L494">
        <f t="shared" si="73"/>
        <v>15.380192957473739</v>
      </c>
    </row>
    <row r="495" spans="1:12" x14ac:dyDescent="0.25">
      <c r="A495">
        <f t="shared" si="74"/>
        <v>1054.149999999978</v>
      </c>
      <c r="B495">
        <v>23</v>
      </c>
      <c r="C495">
        <f t="shared" si="67"/>
        <v>23.057437119778797</v>
      </c>
      <c r="D495">
        <f t="shared" si="68"/>
        <v>185.16557278831158</v>
      </c>
      <c r="E495">
        <f t="shared" si="69"/>
        <v>-5.7437119778796841E-2</v>
      </c>
      <c r="F495">
        <f t="shared" si="70"/>
        <v>5.9225131933321019E-60</v>
      </c>
      <c r="G495">
        <f t="shared" si="70"/>
        <v>1.5490163341696603E-77</v>
      </c>
      <c r="H495">
        <f t="shared" si="70"/>
        <v>3.6237614741236253E-98</v>
      </c>
      <c r="I495">
        <f t="shared" si="70"/>
        <v>3.3902459961356358E-120</v>
      </c>
      <c r="J495">
        <f t="shared" si="72"/>
        <v>5.9225131933321019E-60</v>
      </c>
      <c r="K495">
        <f t="shared" si="71"/>
        <v>-5.7437119778796841E-2</v>
      </c>
      <c r="L495">
        <f t="shared" si="73"/>
        <v>3.2990227284838552E-3</v>
      </c>
    </row>
    <row r="496" spans="1:12" x14ac:dyDescent="0.25">
      <c r="A496">
        <f t="shared" si="74"/>
        <v>1054.199999999978</v>
      </c>
      <c r="B496">
        <v>27</v>
      </c>
      <c r="C496">
        <f t="shared" si="67"/>
        <v>23.036633150744535</v>
      </c>
      <c r="D496">
        <f t="shared" si="68"/>
        <v>185.11557278831162</v>
      </c>
      <c r="E496">
        <f t="shared" si="69"/>
        <v>3.9633668492554648</v>
      </c>
      <c r="F496">
        <f t="shared" si="70"/>
        <v>1.8407236381277172E-60</v>
      </c>
      <c r="G496">
        <f t="shared" si="70"/>
        <v>4.1246412470551633E-78</v>
      </c>
      <c r="H496">
        <f t="shared" si="70"/>
        <v>8.1788022462242892E-99</v>
      </c>
      <c r="I496">
        <f t="shared" si="70"/>
        <v>6.5555471650365351E-121</v>
      </c>
      <c r="J496">
        <f t="shared" si="72"/>
        <v>1.8407236381277172E-60</v>
      </c>
      <c r="K496">
        <f t="shared" si="71"/>
        <v>3.9633668492554648</v>
      </c>
      <c r="L496">
        <f t="shared" si="73"/>
        <v>15.70827678177719</v>
      </c>
    </row>
    <row r="497" spans="1:12" x14ac:dyDescent="0.25">
      <c r="A497">
        <f t="shared" si="74"/>
        <v>1054.2499999999779</v>
      </c>
      <c r="B497">
        <v>18</v>
      </c>
      <c r="C497">
        <f t="shared" si="67"/>
        <v>23.015829181710274</v>
      </c>
      <c r="D497">
        <f t="shared" si="68"/>
        <v>185.06557278831167</v>
      </c>
      <c r="E497">
        <f t="shared" si="69"/>
        <v>-5.0158291817102736</v>
      </c>
      <c r="F497">
        <f t="shared" si="70"/>
        <v>5.6934122376761731E-61</v>
      </c>
      <c r="G497">
        <f t="shared" si="70"/>
        <v>1.0929941866086693E-78</v>
      </c>
      <c r="H497">
        <f t="shared" si="70"/>
        <v>1.837051367289776E-99</v>
      </c>
      <c r="I497">
        <f t="shared" si="70"/>
        <v>1.2615026565062648E-121</v>
      </c>
      <c r="J497">
        <f t="shared" si="72"/>
        <v>5.6934122376761731E-61</v>
      </c>
      <c r="K497">
        <f t="shared" si="71"/>
        <v>-5.0158291817102736</v>
      </c>
      <c r="L497">
        <f t="shared" si="73"/>
        <v>25.158542380096353</v>
      </c>
    </row>
    <row r="498" spans="1:12" x14ac:dyDescent="0.25">
      <c r="A498">
        <f t="shared" si="74"/>
        <v>1054.2999999999779</v>
      </c>
      <c r="B498">
        <v>39</v>
      </c>
      <c r="C498">
        <f t="shared" si="67"/>
        <v>22.995025212676012</v>
      </c>
      <c r="D498">
        <f t="shared" si="68"/>
        <v>185.01557278831172</v>
      </c>
      <c r="E498">
        <f t="shared" si="69"/>
        <v>16.004974787323988</v>
      </c>
      <c r="F498">
        <f t="shared" si="70"/>
        <v>1.7525005382340754E-61</v>
      </c>
      <c r="G498">
        <f t="shared" si="70"/>
        <v>2.8823785158497439E-79</v>
      </c>
      <c r="H498">
        <f t="shared" si="70"/>
        <v>4.1063350412743292E-100</v>
      </c>
      <c r="I498">
        <f t="shared" si="70"/>
        <v>2.4158439669883065E-122</v>
      </c>
      <c r="J498">
        <f t="shared" si="72"/>
        <v>1.7525005382340754E-61</v>
      </c>
      <c r="K498">
        <f t="shared" si="71"/>
        <v>16.004974787323988</v>
      </c>
      <c r="L498">
        <f t="shared" si="73"/>
        <v>256.15921794287652</v>
      </c>
    </row>
    <row r="499" spans="1:12" x14ac:dyDescent="0.25">
      <c r="A499">
        <f t="shared" si="74"/>
        <v>1054.3499999999779</v>
      </c>
      <c r="B499">
        <v>28</v>
      </c>
      <c r="C499">
        <f t="shared" si="67"/>
        <v>22.97422124364175</v>
      </c>
      <c r="D499">
        <f t="shared" si="68"/>
        <v>184.96557278831176</v>
      </c>
      <c r="E499">
        <f t="shared" si="69"/>
        <v>5.0257787563582497</v>
      </c>
      <c r="F499">
        <f t="shared" si="70"/>
        <v>5.368403835591202E-62</v>
      </c>
      <c r="G499">
        <f t="shared" si="70"/>
        <v>7.5645946376463539E-80</v>
      </c>
      <c r="H499">
        <f t="shared" si="70"/>
        <v>9.1345877175881338E-101</v>
      </c>
      <c r="I499">
        <f t="shared" si="70"/>
        <v>4.6041671391974908E-123</v>
      </c>
      <c r="J499">
        <f t="shared" si="72"/>
        <v>5.368403835591202E-62</v>
      </c>
      <c r="K499">
        <f t="shared" si="71"/>
        <v>5.0257787563582497</v>
      </c>
      <c r="L499">
        <f t="shared" si="73"/>
        <v>25.258452107861874</v>
      </c>
    </row>
    <row r="500" spans="1:12" x14ac:dyDescent="0.25">
      <c r="A500">
        <f t="shared" si="74"/>
        <v>1054.3999999999778</v>
      </c>
      <c r="B500">
        <v>21</v>
      </c>
      <c r="C500">
        <f t="shared" si="67"/>
        <v>22.953417274607489</v>
      </c>
      <c r="D500">
        <f t="shared" si="68"/>
        <v>184.91557278831181</v>
      </c>
      <c r="E500">
        <f t="shared" si="69"/>
        <v>-1.9534172746074887</v>
      </c>
      <c r="F500">
        <f t="shared" si="70"/>
        <v>1.636566603020483E-62</v>
      </c>
      <c r="G500">
        <f t="shared" si="70"/>
        <v>1.975703628520624E-80</v>
      </c>
      <c r="H500">
        <f t="shared" si="70"/>
        <v>2.0222042020564158E-101</v>
      </c>
      <c r="I500">
        <f t="shared" si="70"/>
        <v>8.732423089647867E-124</v>
      </c>
      <c r="J500">
        <f t="shared" si="72"/>
        <v>1.636566603020483E-62</v>
      </c>
      <c r="K500">
        <f t="shared" si="71"/>
        <v>-1.9534172746074887</v>
      </c>
      <c r="L500">
        <f t="shared" si="73"/>
        <v>3.8158390487349489</v>
      </c>
    </row>
    <row r="501" spans="1:12" x14ac:dyDescent="0.25">
      <c r="A501">
        <f t="shared" si="74"/>
        <v>1054.4499999999778</v>
      </c>
      <c r="B501">
        <v>24</v>
      </c>
      <c r="C501">
        <f t="shared" si="67"/>
        <v>22.932613305573227</v>
      </c>
      <c r="D501">
        <f t="shared" si="68"/>
        <v>184.86557278831185</v>
      </c>
      <c r="E501">
        <f t="shared" si="69"/>
        <v>1.0673866944267729</v>
      </c>
      <c r="F501">
        <f t="shared" si="70"/>
        <v>4.9650506047595646E-63</v>
      </c>
      <c r="G501">
        <f t="shared" si="70"/>
        <v>5.135224359956595E-81</v>
      </c>
      <c r="H501">
        <f t="shared" si="70"/>
        <v>4.4551522981202094E-102</v>
      </c>
      <c r="I501">
        <f t="shared" si="70"/>
        <v>1.6482380896745363E-124</v>
      </c>
      <c r="J501">
        <f t="shared" si="72"/>
        <v>4.9650506047595646E-63</v>
      </c>
      <c r="K501">
        <f t="shared" si="71"/>
        <v>1.0673866944267729</v>
      </c>
      <c r="L501">
        <f t="shared" si="73"/>
        <v>1.139314355439313</v>
      </c>
    </row>
    <row r="502" spans="1:12" x14ac:dyDescent="0.25">
      <c r="A502">
        <f t="shared" si="74"/>
        <v>1054.4999999999777</v>
      </c>
      <c r="B502">
        <v>21</v>
      </c>
      <c r="C502">
        <f t="shared" si="67"/>
        <v>22.911809336538965</v>
      </c>
      <c r="D502">
        <f t="shared" si="68"/>
        <v>184.8155727883119</v>
      </c>
      <c r="E502">
        <f t="shared" si="69"/>
        <v>-1.9118093365389655</v>
      </c>
      <c r="F502">
        <f t="shared" si="70"/>
        <v>1.4990466996472207E-63</v>
      </c>
      <c r="G502">
        <f t="shared" si="70"/>
        <v>1.3283072304686173E-81</v>
      </c>
      <c r="H502">
        <f t="shared" si="70"/>
        <v>9.767908655945331E-103</v>
      </c>
      <c r="I502">
        <f t="shared" si="70"/>
        <v>3.0960403456490445E-125</v>
      </c>
      <c r="J502">
        <f t="shared" si="72"/>
        <v>1.4990466996472207E-63</v>
      </c>
      <c r="K502">
        <f t="shared" si="71"/>
        <v>-1.9118093365389655</v>
      </c>
      <c r="L502">
        <f t="shared" si="73"/>
        <v>3.6550149392775593</v>
      </c>
    </row>
    <row r="503" spans="1:12" x14ac:dyDescent="0.25">
      <c r="A503">
        <f t="shared" si="74"/>
        <v>1054.5499999999777</v>
      </c>
      <c r="B503">
        <v>24</v>
      </c>
      <c r="C503">
        <f t="shared" si="67"/>
        <v>22.891005367504704</v>
      </c>
      <c r="D503">
        <f t="shared" si="68"/>
        <v>184.76557278831194</v>
      </c>
      <c r="E503">
        <f t="shared" si="69"/>
        <v>1.1089946324952962</v>
      </c>
      <c r="F503">
        <f t="shared" si="70"/>
        <v>4.5041011430234664E-64</v>
      </c>
      <c r="G503">
        <f t="shared" si="70"/>
        <v>3.4193152165529872E-82</v>
      </c>
      <c r="H503">
        <f t="shared" si="70"/>
        <v>2.1312878686918052E-103</v>
      </c>
      <c r="I503">
        <f t="shared" si="70"/>
        <v>5.7875501234797651E-126</v>
      </c>
      <c r="J503">
        <f t="shared" si="72"/>
        <v>4.5041011430234664E-64</v>
      </c>
      <c r="K503">
        <f t="shared" si="71"/>
        <v>1.1089946324952962</v>
      </c>
      <c r="L503">
        <f t="shared" si="73"/>
        <v>1.229869094903377</v>
      </c>
    </row>
    <row r="504" spans="1:12" x14ac:dyDescent="0.25">
      <c r="A504">
        <f t="shared" si="74"/>
        <v>1054.5999999999776</v>
      </c>
      <c r="B504">
        <v>35</v>
      </c>
      <c r="C504">
        <f t="shared" si="67"/>
        <v>22.870201398470442</v>
      </c>
      <c r="D504">
        <f t="shared" si="68"/>
        <v>184.71557278831199</v>
      </c>
      <c r="E504">
        <f t="shared" si="69"/>
        <v>12.129798601529558</v>
      </c>
      <c r="F504">
        <f t="shared" si="70"/>
        <v>1.3467984087530548E-64</v>
      </c>
      <c r="G504">
        <f t="shared" si="70"/>
        <v>8.7595385791638036E-83</v>
      </c>
      <c r="H504">
        <f t="shared" si="70"/>
        <v>4.6279016895339175E-104</v>
      </c>
      <c r="I504">
        <f t="shared" si="70"/>
        <v>1.0766744508771759E-126</v>
      </c>
      <c r="J504">
        <f t="shared" si="72"/>
        <v>1.3467984087530548E-64</v>
      </c>
      <c r="K504">
        <f t="shared" si="71"/>
        <v>12.129798601529558</v>
      </c>
      <c r="L504">
        <f t="shared" si="73"/>
        <v>147.13201411366842</v>
      </c>
    </row>
    <row r="505" spans="1:12" x14ac:dyDescent="0.25">
      <c r="A505">
        <f t="shared" si="74"/>
        <v>1054.6499999999776</v>
      </c>
      <c r="B505">
        <v>21</v>
      </c>
      <c r="C505">
        <f t="shared" si="67"/>
        <v>22.849397429436181</v>
      </c>
      <c r="D505">
        <f t="shared" si="68"/>
        <v>184.66557278831203</v>
      </c>
      <c r="E505">
        <f t="shared" si="69"/>
        <v>-1.8493974294361806</v>
      </c>
      <c r="F505">
        <f t="shared" si="70"/>
        <v>4.0077308099548356E-65</v>
      </c>
      <c r="G505">
        <f t="shared" si="70"/>
        <v>2.2331855492298147E-83</v>
      </c>
      <c r="H505">
        <f t="shared" si="70"/>
        <v>1.0000636105671353E-104</v>
      </c>
      <c r="I505">
        <f t="shared" si="70"/>
        <v>1.993313179221148E-127</v>
      </c>
      <c r="J505">
        <f t="shared" si="72"/>
        <v>4.0077308099548356E-65</v>
      </c>
      <c r="K505">
        <f t="shared" si="71"/>
        <v>-1.8493974294361806</v>
      </c>
      <c r="L505">
        <f t="shared" si="73"/>
        <v>3.4202708520051526</v>
      </c>
    </row>
    <row r="506" spans="1:12" x14ac:dyDescent="0.25">
      <c r="A506">
        <f t="shared" si="74"/>
        <v>1054.6999999999775</v>
      </c>
      <c r="B506">
        <v>23</v>
      </c>
      <c r="C506">
        <f t="shared" si="67"/>
        <v>22.828593460401919</v>
      </c>
      <c r="D506">
        <f t="shared" si="68"/>
        <v>184.61557278831208</v>
      </c>
      <c r="E506">
        <f t="shared" si="69"/>
        <v>0.17140653959808105</v>
      </c>
      <c r="F506">
        <f t="shared" si="70"/>
        <v>1.1868503997772567E-65</v>
      </c>
      <c r="G506">
        <f t="shared" si="70"/>
        <v>5.66591267252502E-84</v>
      </c>
      <c r="H506">
        <f t="shared" si="70"/>
        <v>2.1506642375224993E-105</v>
      </c>
      <c r="I506">
        <f t="shared" si="70"/>
        <v>3.6725537218763772E-128</v>
      </c>
      <c r="J506">
        <f t="shared" si="72"/>
        <v>1.1868503997772567E-65</v>
      </c>
      <c r="K506">
        <f t="shared" si="71"/>
        <v>0.17140653959808105</v>
      </c>
      <c r="L506">
        <f t="shared" si="73"/>
        <v>2.9380201816988527E-2</v>
      </c>
    </row>
    <row r="507" spans="1:12" x14ac:dyDescent="0.25">
      <c r="A507">
        <f t="shared" si="74"/>
        <v>1054.7499999999775</v>
      </c>
      <c r="B507">
        <v>30</v>
      </c>
      <c r="C507">
        <f t="shared" si="67"/>
        <v>22.807789491367657</v>
      </c>
      <c r="D507">
        <f t="shared" si="68"/>
        <v>184.56557278831212</v>
      </c>
      <c r="E507">
        <f t="shared" si="69"/>
        <v>7.1922105086323427</v>
      </c>
      <c r="F507">
        <f t="shared" si="70"/>
        <v>3.4977994570779499E-66</v>
      </c>
      <c r="G507">
        <f t="shared" si="70"/>
        <v>1.4305941100137463E-84</v>
      </c>
      <c r="H507">
        <f t="shared" si="70"/>
        <v>4.6027680580790262E-106</v>
      </c>
      <c r="I507">
        <f t="shared" si="70"/>
        <v>6.7338318109374714E-129</v>
      </c>
      <c r="J507">
        <f t="shared" si="72"/>
        <v>3.4977994570779499E-66</v>
      </c>
      <c r="K507">
        <f t="shared" si="71"/>
        <v>7.1922105086323427</v>
      </c>
      <c r="L507">
        <f t="shared" si="73"/>
        <v>51.727892000481503</v>
      </c>
    </row>
    <row r="508" spans="1:12" x14ac:dyDescent="0.25">
      <c r="A508">
        <f t="shared" si="74"/>
        <v>1054.7999999999774</v>
      </c>
      <c r="B508">
        <v>19</v>
      </c>
      <c r="C508">
        <f t="shared" si="67"/>
        <v>22.786985522333396</v>
      </c>
      <c r="D508">
        <f t="shared" si="68"/>
        <v>184.51557278831217</v>
      </c>
      <c r="E508">
        <f t="shared" si="69"/>
        <v>-3.7869855223333957</v>
      </c>
      <c r="F508">
        <f t="shared" si="70"/>
        <v>1.0258770636313987E-66</v>
      </c>
      <c r="G508">
        <f t="shared" si="70"/>
        <v>3.5947151102366901E-85</v>
      </c>
      <c r="H508">
        <f t="shared" si="70"/>
        <v>9.8031817860542588E-107</v>
      </c>
      <c r="I508">
        <f t="shared" si="70"/>
        <v>1.2287339583643718E-129</v>
      </c>
      <c r="J508">
        <f t="shared" si="72"/>
        <v>1.0258770636313987E-66</v>
      </c>
      <c r="K508">
        <f t="shared" si="71"/>
        <v>-3.7869855223333957</v>
      </c>
      <c r="L508">
        <f t="shared" si="73"/>
        <v>14.341259346362742</v>
      </c>
    </row>
    <row r="509" spans="1:12" x14ac:dyDescent="0.25">
      <c r="A509">
        <f t="shared" si="74"/>
        <v>1054.8499999999774</v>
      </c>
      <c r="B509">
        <v>23</v>
      </c>
      <c r="C509">
        <f t="shared" si="67"/>
        <v>22.766181553299134</v>
      </c>
      <c r="D509">
        <f t="shared" si="68"/>
        <v>184.46557278831222</v>
      </c>
      <c r="E509">
        <f t="shared" si="69"/>
        <v>0.23381844670086593</v>
      </c>
      <c r="F509">
        <f t="shared" si="70"/>
        <v>2.994313184204899E-67</v>
      </c>
      <c r="G509">
        <f t="shared" si="70"/>
        <v>8.9890544313600905E-86</v>
      </c>
      <c r="H509">
        <f t="shared" si="70"/>
        <v>2.0778610876621578E-107</v>
      </c>
      <c r="I509">
        <f t="shared" si="70"/>
        <v>2.2312844842576839E-130</v>
      </c>
      <c r="J509">
        <f t="shared" si="72"/>
        <v>2.994313184204899E-67</v>
      </c>
      <c r="K509">
        <f t="shared" si="71"/>
        <v>0.23381844670086593</v>
      </c>
      <c r="L509">
        <f t="shared" si="73"/>
        <v>5.4671066017605685E-2</v>
      </c>
    </row>
    <row r="510" spans="1:12" x14ac:dyDescent="0.25">
      <c r="A510">
        <f t="shared" si="74"/>
        <v>1054.8999999999774</v>
      </c>
      <c r="B510">
        <v>25</v>
      </c>
      <c r="C510">
        <f t="shared" si="67"/>
        <v>22.745377584264872</v>
      </c>
      <c r="D510">
        <f t="shared" si="68"/>
        <v>184.41557278831226</v>
      </c>
      <c r="E510">
        <f t="shared" si="69"/>
        <v>2.2546224157351276</v>
      </c>
      <c r="F510">
        <f t="shared" si="70"/>
        <v>8.6976236875353702E-68</v>
      </c>
      <c r="G510">
        <f t="shared" si="70"/>
        <v>2.2369950942098958E-86</v>
      </c>
      <c r="H510">
        <f t="shared" si="70"/>
        <v>4.382959448225352E-108</v>
      </c>
      <c r="I510">
        <f t="shared" si="70"/>
        <v>4.0323063379659696E-131</v>
      </c>
      <c r="J510">
        <f t="shared" si="72"/>
        <v>8.6976236875353702E-68</v>
      </c>
      <c r="K510">
        <f t="shared" si="71"/>
        <v>2.2546224157351276</v>
      </c>
      <c r="L510">
        <f t="shared" si="73"/>
        <v>5.0833222375353024</v>
      </c>
    </row>
    <row r="511" spans="1:12" x14ac:dyDescent="0.25">
      <c r="A511">
        <f t="shared" si="74"/>
        <v>1054.9499999999773</v>
      </c>
      <c r="B511">
        <v>29</v>
      </c>
      <c r="C511">
        <f t="shared" si="67"/>
        <v>22.724573615230611</v>
      </c>
      <c r="D511">
        <f t="shared" si="68"/>
        <v>184.36557278831231</v>
      </c>
      <c r="E511">
        <f t="shared" si="69"/>
        <v>6.2754263847693892</v>
      </c>
      <c r="F511">
        <f t="shared" si="70"/>
        <v>2.5142328296525671E-68</v>
      </c>
      <c r="G511">
        <f t="shared" si="70"/>
        <v>5.5400992050857504E-87</v>
      </c>
      <c r="H511">
        <f t="shared" si="70"/>
        <v>9.2006790938380424E-109</v>
      </c>
      <c r="I511">
        <f t="shared" si="70"/>
        <v>7.2519296071296917E-132</v>
      </c>
      <c r="J511">
        <f t="shared" si="72"/>
        <v>2.5142328296525671E-68</v>
      </c>
      <c r="K511">
        <f t="shared" si="71"/>
        <v>6.2754263847693892</v>
      </c>
      <c r="L511">
        <f t="shared" si="73"/>
        <v>39.380976310659804</v>
      </c>
    </row>
    <row r="512" spans="1:12" x14ac:dyDescent="0.25">
      <c r="A512">
        <f t="shared" si="74"/>
        <v>1054.9999999999773</v>
      </c>
      <c r="B512">
        <v>14</v>
      </c>
      <c r="C512">
        <f t="shared" si="67"/>
        <v>22.703769646196349</v>
      </c>
      <c r="D512">
        <f t="shared" si="68"/>
        <v>184.31557278831235</v>
      </c>
      <c r="E512">
        <f t="shared" si="69"/>
        <v>-8.7037696461963492</v>
      </c>
      <c r="F512">
        <f t="shared" si="70"/>
        <v>7.2328900082319867E-69</v>
      </c>
      <c r="G512">
        <f t="shared" si="70"/>
        <v>1.3654366006163765E-87</v>
      </c>
      <c r="H512">
        <f t="shared" si="70"/>
        <v>1.9220903697121986E-109</v>
      </c>
      <c r="I512">
        <f t="shared" si="70"/>
        <v>1.2979415330133313E-132</v>
      </c>
      <c r="J512">
        <f t="shared" si="72"/>
        <v>7.2328900082319867E-69</v>
      </c>
      <c r="K512">
        <f t="shared" si="71"/>
        <v>-8.7037696461963492</v>
      </c>
      <c r="L512">
        <f t="shared" si="73"/>
        <v>75.755606054048926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43896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39</v>
      </c>
    </row>
    <row r="13" spans="1:1" x14ac:dyDescent="0.25">
      <c r="A13">
        <v>46</v>
      </c>
    </row>
    <row r="14" spans="1:1" x14ac:dyDescent="0.25">
      <c r="A14">
        <v>31</v>
      </c>
    </row>
    <row r="15" spans="1:1" x14ac:dyDescent="0.25">
      <c r="A15">
        <v>32</v>
      </c>
    </row>
    <row r="16" spans="1:1" x14ac:dyDescent="0.25">
      <c r="A16">
        <v>39</v>
      </c>
    </row>
    <row r="17" spans="1:1" x14ac:dyDescent="0.25">
      <c r="A17">
        <v>21</v>
      </c>
    </row>
    <row r="18" spans="1:1" x14ac:dyDescent="0.25">
      <c r="A18">
        <v>27</v>
      </c>
    </row>
    <row r="19" spans="1:1" x14ac:dyDescent="0.25">
      <c r="A19">
        <v>32</v>
      </c>
    </row>
    <row r="20" spans="1:1" x14ac:dyDescent="0.25">
      <c r="A20">
        <v>34</v>
      </c>
    </row>
    <row r="21" spans="1:1" x14ac:dyDescent="0.25">
      <c r="A21">
        <v>34</v>
      </c>
    </row>
    <row r="22" spans="1:1" x14ac:dyDescent="0.25">
      <c r="A22">
        <v>27</v>
      </c>
    </row>
    <row r="23" spans="1:1" x14ac:dyDescent="0.25">
      <c r="A23">
        <v>31</v>
      </c>
    </row>
    <row r="24" spans="1:1" x14ac:dyDescent="0.25">
      <c r="A24">
        <v>33</v>
      </c>
    </row>
    <row r="25" spans="1:1" x14ac:dyDescent="0.25">
      <c r="A25">
        <v>29</v>
      </c>
    </row>
    <row r="26" spans="1:1" x14ac:dyDescent="0.25">
      <c r="A26">
        <v>25</v>
      </c>
    </row>
    <row r="27" spans="1:1" x14ac:dyDescent="0.25">
      <c r="A27">
        <v>32</v>
      </c>
    </row>
    <row r="28" spans="1:1" x14ac:dyDescent="0.25">
      <c r="A28">
        <v>30</v>
      </c>
    </row>
    <row r="29" spans="1:1" x14ac:dyDescent="0.25">
      <c r="A29">
        <v>31</v>
      </c>
    </row>
    <row r="30" spans="1:1" x14ac:dyDescent="0.25">
      <c r="A30">
        <v>38</v>
      </c>
    </row>
    <row r="31" spans="1:1" x14ac:dyDescent="0.25">
      <c r="A31">
        <v>25</v>
      </c>
    </row>
    <row r="32" spans="1:1" x14ac:dyDescent="0.25">
      <c r="A32">
        <v>42</v>
      </c>
    </row>
    <row r="33" spans="1:1" x14ac:dyDescent="0.25">
      <c r="A33">
        <v>31</v>
      </c>
    </row>
    <row r="34" spans="1:1" x14ac:dyDescent="0.25">
      <c r="A34">
        <v>42</v>
      </c>
    </row>
    <row r="35" spans="1:1" x14ac:dyDescent="0.25">
      <c r="A35">
        <v>32</v>
      </c>
    </row>
    <row r="36" spans="1:1" x14ac:dyDescent="0.25">
      <c r="A36">
        <v>27</v>
      </c>
    </row>
    <row r="37" spans="1:1" x14ac:dyDescent="0.25">
      <c r="A37">
        <v>29</v>
      </c>
    </row>
    <row r="38" spans="1:1" x14ac:dyDescent="0.25">
      <c r="A38">
        <v>37</v>
      </c>
    </row>
    <row r="39" spans="1:1" x14ac:dyDescent="0.25">
      <c r="A39">
        <v>35</v>
      </c>
    </row>
    <row r="40" spans="1:1" x14ac:dyDescent="0.25">
      <c r="A40">
        <v>38</v>
      </c>
    </row>
    <row r="41" spans="1:1" x14ac:dyDescent="0.25">
      <c r="A41">
        <v>37</v>
      </c>
    </row>
    <row r="42" spans="1:1" x14ac:dyDescent="0.25">
      <c r="A42">
        <v>35</v>
      </c>
    </row>
    <row r="43" spans="1:1" x14ac:dyDescent="0.25">
      <c r="A43">
        <v>31</v>
      </c>
    </row>
    <row r="44" spans="1:1" x14ac:dyDescent="0.25">
      <c r="A44">
        <v>42</v>
      </c>
    </row>
    <row r="45" spans="1:1" x14ac:dyDescent="0.25">
      <c r="A45">
        <v>28</v>
      </c>
    </row>
    <row r="46" spans="1:1" x14ac:dyDescent="0.25">
      <c r="A46">
        <v>33</v>
      </c>
    </row>
    <row r="47" spans="1:1" x14ac:dyDescent="0.25">
      <c r="A47">
        <v>37</v>
      </c>
    </row>
    <row r="48" spans="1:1" x14ac:dyDescent="0.25">
      <c r="A48">
        <v>36</v>
      </c>
    </row>
    <row r="49" spans="1:1" x14ac:dyDescent="0.25">
      <c r="A49">
        <v>38</v>
      </c>
    </row>
    <row r="50" spans="1:1" x14ac:dyDescent="0.25">
      <c r="A50">
        <v>23</v>
      </c>
    </row>
    <row r="51" spans="1:1" x14ac:dyDescent="0.25">
      <c r="A51">
        <v>33</v>
      </c>
    </row>
    <row r="52" spans="1:1" x14ac:dyDescent="0.25">
      <c r="A52">
        <v>42</v>
      </c>
    </row>
    <row r="53" spans="1:1" x14ac:dyDescent="0.25">
      <c r="A53">
        <v>38</v>
      </c>
    </row>
    <row r="54" spans="1:1" x14ac:dyDescent="0.25">
      <c r="A54">
        <v>35</v>
      </c>
    </row>
    <row r="55" spans="1:1" x14ac:dyDescent="0.25">
      <c r="A55">
        <v>32</v>
      </c>
    </row>
    <row r="56" spans="1:1" x14ac:dyDescent="0.25">
      <c r="A56">
        <v>33</v>
      </c>
    </row>
    <row r="57" spans="1:1" x14ac:dyDescent="0.25">
      <c r="A57">
        <v>26</v>
      </c>
    </row>
    <row r="58" spans="1:1" x14ac:dyDescent="0.25">
      <c r="A58">
        <v>49</v>
      </c>
    </row>
    <row r="59" spans="1:1" x14ac:dyDescent="0.25">
      <c r="A59">
        <v>33</v>
      </c>
    </row>
    <row r="60" spans="1:1" x14ac:dyDescent="0.25">
      <c r="A60">
        <v>28</v>
      </c>
    </row>
    <row r="61" spans="1:1" x14ac:dyDescent="0.25">
      <c r="A61">
        <v>34</v>
      </c>
    </row>
    <row r="62" spans="1:1" x14ac:dyDescent="0.25">
      <c r="A62">
        <v>33</v>
      </c>
    </row>
    <row r="63" spans="1:1" x14ac:dyDescent="0.25">
      <c r="A63">
        <v>25</v>
      </c>
    </row>
    <row r="64" spans="1:1" x14ac:dyDescent="0.25">
      <c r="A64">
        <v>40</v>
      </c>
    </row>
    <row r="65" spans="1:1" x14ac:dyDescent="0.25">
      <c r="A65">
        <v>39</v>
      </c>
    </row>
    <row r="66" spans="1:1" x14ac:dyDescent="0.25">
      <c r="A66">
        <v>38</v>
      </c>
    </row>
    <row r="67" spans="1:1" x14ac:dyDescent="0.25">
      <c r="A67">
        <v>30</v>
      </c>
    </row>
    <row r="68" spans="1:1" x14ac:dyDescent="0.25">
      <c r="A68">
        <v>22</v>
      </c>
    </row>
    <row r="69" spans="1:1" x14ac:dyDescent="0.25">
      <c r="A69">
        <v>30</v>
      </c>
    </row>
    <row r="70" spans="1:1" x14ac:dyDescent="0.25">
      <c r="A70">
        <v>25</v>
      </c>
    </row>
    <row r="71" spans="1:1" x14ac:dyDescent="0.25">
      <c r="A71">
        <v>36</v>
      </c>
    </row>
    <row r="72" spans="1:1" x14ac:dyDescent="0.25">
      <c r="A72">
        <v>35</v>
      </c>
    </row>
    <row r="73" spans="1:1" x14ac:dyDescent="0.25">
      <c r="A73">
        <v>34</v>
      </c>
    </row>
    <row r="74" spans="1:1" x14ac:dyDescent="0.25">
      <c r="A74">
        <v>28</v>
      </c>
    </row>
    <row r="75" spans="1:1" x14ac:dyDescent="0.25">
      <c r="A75">
        <v>34</v>
      </c>
    </row>
    <row r="76" spans="1:1" x14ac:dyDescent="0.25">
      <c r="A76">
        <v>34</v>
      </c>
    </row>
    <row r="77" spans="1:1" x14ac:dyDescent="0.25">
      <c r="A77">
        <v>19</v>
      </c>
    </row>
    <row r="78" spans="1:1" x14ac:dyDescent="0.25">
      <c r="A78">
        <v>41</v>
      </c>
    </row>
    <row r="79" spans="1:1" x14ac:dyDescent="0.25">
      <c r="A79">
        <v>33</v>
      </c>
    </row>
    <row r="80" spans="1:1" x14ac:dyDescent="0.25">
      <c r="A80">
        <v>32</v>
      </c>
    </row>
    <row r="81" spans="1:1" x14ac:dyDescent="0.25">
      <c r="A81">
        <v>34</v>
      </c>
    </row>
    <row r="82" spans="1:1" x14ac:dyDescent="0.25">
      <c r="A82">
        <v>32</v>
      </c>
    </row>
    <row r="83" spans="1:1" x14ac:dyDescent="0.25">
      <c r="A83">
        <v>35</v>
      </c>
    </row>
    <row r="84" spans="1:1" x14ac:dyDescent="0.25">
      <c r="A84">
        <v>32</v>
      </c>
    </row>
    <row r="85" spans="1:1" x14ac:dyDescent="0.25">
      <c r="A85">
        <v>29</v>
      </c>
    </row>
    <row r="86" spans="1:1" x14ac:dyDescent="0.25">
      <c r="A86">
        <v>40</v>
      </c>
    </row>
    <row r="87" spans="1:1" x14ac:dyDescent="0.25">
      <c r="A87">
        <v>32</v>
      </c>
    </row>
    <row r="88" spans="1:1" x14ac:dyDescent="0.25">
      <c r="A88">
        <v>39</v>
      </c>
    </row>
    <row r="89" spans="1:1" x14ac:dyDescent="0.25">
      <c r="A89">
        <v>32</v>
      </c>
    </row>
    <row r="90" spans="1:1" x14ac:dyDescent="0.25">
      <c r="A90">
        <v>39</v>
      </c>
    </row>
    <row r="91" spans="1:1" x14ac:dyDescent="0.25">
      <c r="A91">
        <v>42</v>
      </c>
    </row>
    <row r="92" spans="1:1" x14ac:dyDescent="0.25">
      <c r="A92">
        <v>24</v>
      </c>
    </row>
    <row r="93" spans="1:1" x14ac:dyDescent="0.25">
      <c r="A93">
        <v>41</v>
      </c>
    </row>
    <row r="94" spans="1:1" x14ac:dyDescent="0.25">
      <c r="A94">
        <v>28</v>
      </c>
    </row>
    <row r="95" spans="1:1" x14ac:dyDescent="0.25">
      <c r="A95">
        <v>33</v>
      </c>
    </row>
    <row r="96" spans="1:1" x14ac:dyDescent="0.25">
      <c r="A96">
        <v>35</v>
      </c>
    </row>
    <row r="97" spans="1:1" x14ac:dyDescent="0.25">
      <c r="A97">
        <v>41</v>
      </c>
    </row>
    <row r="98" spans="1:1" x14ac:dyDescent="0.25">
      <c r="A98">
        <v>20</v>
      </c>
    </row>
    <row r="99" spans="1:1" x14ac:dyDescent="0.25">
      <c r="A99">
        <v>27</v>
      </c>
    </row>
    <row r="100" spans="1:1" x14ac:dyDescent="0.25">
      <c r="A100">
        <v>29</v>
      </c>
    </row>
    <row r="101" spans="1:1" x14ac:dyDescent="0.25">
      <c r="A101">
        <v>32</v>
      </c>
    </row>
    <row r="102" spans="1:1" x14ac:dyDescent="0.25">
      <c r="A102">
        <v>35</v>
      </c>
    </row>
    <row r="103" spans="1:1" x14ac:dyDescent="0.25">
      <c r="A103">
        <v>33</v>
      </c>
    </row>
    <row r="104" spans="1:1" x14ac:dyDescent="0.25">
      <c r="A104">
        <v>21</v>
      </c>
    </row>
    <row r="105" spans="1:1" x14ac:dyDescent="0.25">
      <c r="A105">
        <v>37</v>
      </c>
    </row>
    <row r="106" spans="1:1" x14ac:dyDescent="0.25">
      <c r="A106">
        <v>35</v>
      </c>
    </row>
    <row r="107" spans="1:1" x14ac:dyDescent="0.25">
      <c r="A107">
        <v>32</v>
      </c>
    </row>
    <row r="108" spans="1:1" x14ac:dyDescent="0.25">
      <c r="A108">
        <v>43</v>
      </c>
    </row>
    <row r="109" spans="1:1" x14ac:dyDescent="0.25">
      <c r="A109">
        <v>29</v>
      </c>
    </row>
    <row r="110" spans="1:1" x14ac:dyDescent="0.25">
      <c r="A110">
        <v>35</v>
      </c>
    </row>
    <row r="111" spans="1:1" x14ac:dyDescent="0.25">
      <c r="A111">
        <v>28</v>
      </c>
    </row>
    <row r="112" spans="1:1" x14ac:dyDescent="0.25">
      <c r="A112">
        <v>39</v>
      </c>
    </row>
    <row r="113" spans="1:1" x14ac:dyDescent="0.25">
      <c r="A113">
        <v>42</v>
      </c>
    </row>
    <row r="114" spans="1:1" x14ac:dyDescent="0.25">
      <c r="A114">
        <v>34</v>
      </c>
    </row>
    <row r="115" spans="1:1" x14ac:dyDescent="0.25">
      <c r="A115">
        <v>31</v>
      </c>
    </row>
    <row r="116" spans="1:1" x14ac:dyDescent="0.25">
      <c r="A116">
        <v>37</v>
      </c>
    </row>
    <row r="117" spans="1:1" x14ac:dyDescent="0.25">
      <c r="A117">
        <v>22</v>
      </c>
    </row>
    <row r="118" spans="1:1" x14ac:dyDescent="0.25">
      <c r="A118">
        <v>34</v>
      </c>
    </row>
    <row r="119" spans="1:1" x14ac:dyDescent="0.25">
      <c r="A119">
        <v>26</v>
      </c>
    </row>
    <row r="120" spans="1:1" x14ac:dyDescent="0.25">
      <c r="A120">
        <v>34</v>
      </c>
    </row>
    <row r="121" spans="1:1" x14ac:dyDescent="0.25">
      <c r="A121">
        <v>43</v>
      </c>
    </row>
    <row r="122" spans="1:1" x14ac:dyDescent="0.25">
      <c r="A122">
        <v>28</v>
      </c>
    </row>
    <row r="123" spans="1:1" x14ac:dyDescent="0.25">
      <c r="A123">
        <v>33</v>
      </c>
    </row>
    <row r="124" spans="1:1" x14ac:dyDescent="0.25">
      <c r="A124">
        <v>43</v>
      </c>
    </row>
    <row r="125" spans="1:1" x14ac:dyDescent="0.25">
      <c r="A125">
        <v>43</v>
      </c>
    </row>
    <row r="126" spans="1:1" x14ac:dyDescent="0.25">
      <c r="A126">
        <v>26</v>
      </c>
    </row>
    <row r="127" spans="1:1" x14ac:dyDescent="0.25">
      <c r="A127">
        <v>40</v>
      </c>
    </row>
    <row r="128" spans="1:1" x14ac:dyDescent="0.25">
      <c r="A128">
        <v>40</v>
      </c>
    </row>
    <row r="129" spans="1:1" x14ac:dyDescent="0.25">
      <c r="A129">
        <v>43</v>
      </c>
    </row>
    <row r="130" spans="1:1" x14ac:dyDescent="0.25">
      <c r="A130">
        <v>29</v>
      </c>
    </row>
    <row r="131" spans="1:1" x14ac:dyDescent="0.25">
      <c r="A131">
        <v>39</v>
      </c>
    </row>
    <row r="132" spans="1:1" x14ac:dyDescent="0.25">
      <c r="A132">
        <v>34</v>
      </c>
    </row>
    <row r="133" spans="1:1" x14ac:dyDescent="0.25">
      <c r="A133">
        <v>45</v>
      </c>
    </row>
    <row r="134" spans="1:1" x14ac:dyDescent="0.25">
      <c r="A134">
        <v>43</v>
      </c>
    </row>
    <row r="135" spans="1:1" x14ac:dyDescent="0.25">
      <c r="A135">
        <v>49</v>
      </c>
    </row>
    <row r="136" spans="1:1" x14ac:dyDescent="0.25">
      <c r="A136">
        <v>42</v>
      </c>
    </row>
    <row r="137" spans="1:1" x14ac:dyDescent="0.25">
      <c r="A137">
        <v>38</v>
      </c>
    </row>
    <row r="138" spans="1:1" x14ac:dyDescent="0.25">
      <c r="A138">
        <v>60</v>
      </c>
    </row>
    <row r="139" spans="1:1" x14ac:dyDescent="0.25">
      <c r="A139">
        <v>44</v>
      </c>
    </row>
    <row r="140" spans="1:1" x14ac:dyDescent="0.25">
      <c r="A140">
        <v>59</v>
      </c>
    </row>
    <row r="141" spans="1:1" x14ac:dyDescent="0.25">
      <c r="A141">
        <v>51</v>
      </c>
    </row>
    <row r="142" spans="1:1" x14ac:dyDescent="0.25">
      <c r="A142">
        <v>45</v>
      </c>
    </row>
    <row r="143" spans="1:1" x14ac:dyDescent="0.25">
      <c r="A143">
        <v>36</v>
      </c>
    </row>
    <row r="144" spans="1:1" x14ac:dyDescent="0.25">
      <c r="A144">
        <v>47</v>
      </c>
    </row>
    <row r="145" spans="1:1" x14ac:dyDescent="0.25">
      <c r="A145">
        <v>49</v>
      </c>
    </row>
    <row r="146" spans="1:1" x14ac:dyDescent="0.25">
      <c r="A146">
        <v>65</v>
      </c>
    </row>
    <row r="147" spans="1:1" x14ac:dyDescent="0.25">
      <c r="A147">
        <v>66</v>
      </c>
    </row>
    <row r="148" spans="1:1" x14ac:dyDescent="0.25">
      <c r="A148">
        <v>67</v>
      </c>
    </row>
    <row r="149" spans="1:1" x14ac:dyDescent="0.25">
      <c r="A149">
        <v>55</v>
      </c>
    </row>
    <row r="150" spans="1:1" x14ac:dyDescent="0.25">
      <c r="A150">
        <v>55</v>
      </c>
    </row>
    <row r="151" spans="1:1" x14ac:dyDescent="0.25">
      <c r="A151">
        <v>51</v>
      </c>
    </row>
    <row r="152" spans="1:1" x14ac:dyDescent="0.25">
      <c r="A152">
        <v>67</v>
      </c>
    </row>
    <row r="153" spans="1:1" x14ac:dyDescent="0.25">
      <c r="A153">
        <v>66</v>
      </c>
    </row>
    <row r="154" spans="1:1" x14ac:dyDescent="0.25">
      <c r="A154">
        <v>74</v>
      </c>
    </row>
    <row r="155" spans="1:1" x14ac:dyDescent="0.25">
      <c r="A155">
        <v>85</v>
      </c>
    </row>
    <row r="156" spans="1:1" x14ac:dyDescent="0.25">
      <c r="A156">
        <v>81</v>
      </c>
    </row>
    <row r="157" spans="1:1" x14ac:dyDescent="0.25">
      <c r="A157">
        <v>74</v>
      </c>
    </row>
    <row r="158" spans="1:1" x14ac:dyDescent="0.25">
      <c r="A158">
        <v>72</v>
      </c>
    </row>
    <row r="159" spans="1:1" x14ac:dyDescent="0.25">
      <c r="A159">
        <v>50</v>
      </c>
    </row>
    <row r="160" spans="1:1" x14ac:dyDescent="0.25">
      <c r="A160">
        <v>68</v>
      </c>
    </row>
    <row r="161" spans="1:1" x14ac:dyDescent="0.25">
      <c r="A161">
        <v>68</v>
      </c>
    </row>
    <row r="162" spans="1:1" x14ac:dyDescent="0.25">
      <c r="A162">
        <v>72</v>
      </c>
    </row>
    <row r="163" spans="1:1" x14ac:dyDescent="0.25">
      <c r="A163">
        <v>77</v>
      </c>
    </row>
    <row r="164" spans="1:1" x14ac:dyDescent="0.25">
      <c r="A164">
        <v>82</v>
      </c>
    </row>
    <row r="165" spans="1:1" x14ac:dyDescent="0.25">
      <c r="A165">
        <v>65</v>
      </c>
    </row>
    <row r="166" spans="1:1" x14ac:dyDescent="0.25">
      <c r="A166">
        <v>65</v>
      </c>
    </row>
    <row r="167" spans="1:1" x14ac:dyDescent="0.25">
      <c r="A167">
        <v>90</v>
      </c>
    </row>
    <row r="168" spans="1:1" x14ac:dyDescent="0.25">
      <c r="A168">
        <v>85</v>
      </c>
    </row>
    <row r="169" spans="1:1" x14ac:dyDescent="0.25">
      <c r="A169">
        <v>76</v>
      </c>
    </row>
    <row r="170" spans="1:1" x14ac:dyDescent="0.25">
      <c r="A170">
        <v>73</v>
      </c>
    </row>
    <row r="171" spans="1:1" x14ac:dyDescent="0.25">
      <c r="A171">
        <v>97</v>
      </c>
    </row>
    <row r="172" spans="1:1" x14ac:dyDescent="0.25">
      <c r="A172">
        <v>83</v>
      </c>
    </row>
    <row r="173" spans="1:1" x14ac:dyDescent="0.25">
      <c r="A173">
        <v>83</v>
      </c>
    </row>
    <row r="174" spans="1:1" x14ac:dyDescent="0.25">
      <c r="A174">
        <v>91</v>
      </c>
    </row>
    <row r="175" spans="1:1" x14ac:dyDescent="0.25">
      <c r="A175">
        <v>81</v>
      </c>
    </row>
    <row r="176" spans="1:1" x14ac:dyDescent="0.25">
      <c r="A176">
        <v>92</v>
      </c>
    </row>
    <row r="177" spans="1:1" x14ac:dyDescent="0.25">
      <c r="A177">
        <v>87</v>
      </c>
    </row>
    <row r="178" spans="1:1" x14ac:dyDescent="0.25">
      <c r="A178">
        <v>88</v>
      </c>
    </row>
    <row r="179" spans="1:1" x14ac:dyDescent="0.25">
      <c r="A179">
        <v>68</v>
      </c>
    </row>
    <row r="180" spans="1:1" x14ac:dyDescent="0.25">
      <c r="A180">
        <v>107</v>
      </c>
    </row>
    <row r="181" spans="1:1" x14ac:dyDescent="0.25">
      <c r="A181">
        <v>102</v>
      </c>
    </row>
    <row r="182" spans="1:1" x14ac:dyDescent="0.25">
      <c r="A182">
        <v>108</v>
      </c>
    </row>
    <row r="183" spans="1:1" x14ac:dyDescent="0.25">
      <c r="A183">
        <v>90</v>
      </c>
    </row>
    <row r="184" spans="1:1" x14ac:dyDescent="0.25">
      <c r="A184">
        <v>95</v>
      </c>
    </row>
    <row r="185" spans="1:1" x14ac:dyDescent="0.25">
      <c r="A185">
        <v>98</v>
      </c>
    </row>
    <row r="186" spans="1:1" x14ac:dyDescent="0.25">
      <c r="A186">
        <v>115</v>
      </c>
    </row>
    <row r="187" spans="1:1" x14ac:dyDescent="0.25">
      <c r="A187">
        <v>96</v>
      </c>
    </row>
    <row r="188" spans="1:1" x14ac:dyDescent="0.25">
      <c r="A188">
        <v>102</v>
      </c>
    </row>
    <row r="189" spans="1:1" x14ac:dyDescent="0.25">
      <c r="A189">
        <v>103</v>
      </c>
    </row>
    <row r="190" spans="1:1" x14ac:dyDescent="0.25">
      <c r="A190">
        <v>86</v>
      </c>
    </row>
    <row r="191" spans="1:1" x14ac:dyDescent="0.25">
      <c r="A191">
        <v>92</v>
      </c>
    </row>
    <row r="192" spans="1:1" x14ac:dyDescent="0.25">
      <c r="A192">
        <v>118</v>
      </c>
    </row>
    <row r="193" spans="1:1" x14ac:dyDescent="0.25">
      <c r="A193">
        <v>108</v>
      </c>
    </row>
    <row r="194" spans="1:1" x14ac:dyDescent="0.25">
      <c r="A194">
        <v>89</v>
      </c>
    </row>
    <row r="195" spans="1:1" x14ac:dyDescent="0.25">
      <c r="A195">
        <v>87</v>
      </c>
    </row>
    <row r="196" spans="1:1" x14ac:dyDescent="0.25">
      <c r="A196">
        <v>82</v>
      </c>
    </row>
    <row r="197" spans="1:1" x14ac:dyDescent="0.25">
      <c r="A197">
        <v>81</v>
      </c>
    </row>
    <row r="198" spans="1:1" x14ac:dyDescent="0.25">
      <c r="A198">
        <v>96</v>
      </c>
    </row>
    <row r="199" spans="1:1" x14ac:dyDescent="0.25">
      <c r="A199">
        <v>85</v>
      </c>
    </row>
    <row r="200" spans="1:1" x14ac:dyDescent="0.25">
      <c r="A200">
        <v>62</v>
      </c>
    </row>
    <row r="201" spans="1:1" x14ac:dyDescent="0.25">
      <c r="A201">
        <v>74</v>
      </c>
    </row>
    <row r="202" spans="1:1" x14ac:dyDescent="0.25">
      <c r="A202">
        <v>105</v>
      </c>
    </row>
    <row r="203" spans="1:1" x14ac:dyDescent="0.25">
      <c r="A203">
        <v>93</v>
      </c>
    </row>
    <row r="204" spans="1:1" x14ac:dyDescent="0.25">
      <c r="A204">
        <v>75</v>
      </c>
    </row>
    <row r="205" spans="1:1" x14ac:dyDescent="0.25">
      <c r="A205">
        <v>84</v>
      </c>
    </row>
    <row r="206" spans="1:1" x14ac:dyDescent="0.25">
      <c r="A206">
        <v>80</v>
      </c>
    </row>
    <row r="207" spans="1:1" x14ac:dyDescent="0.25">
      <c r="A207">
        <v>90</v>
      </c>
    </row>
    <row r="208" spans="1:1" x14ac:dyDescent="0.25">
      <c r="A208">
        <v>67</v>
      </c>
    </row>
    <row r="209" spans="1:1" x14ac:dyDescent="0.25">
      <c r="A209">
        <v>78</v>
      </c>
    </row>
    <row r="210" spans="1:1" x14ac:dyDescent="0.25">
      <c r="A210">
        <v>74</v>
      </c>
    </row>
    <row r="211" spans="1:1" x14ac:dyDescent="0.25">
      <c r="A211">
        <v>75</v>
      </c>
    </row>
    <row r="212" spans="1:1" x14ac:dyDescent="0.25">
      <c r="A212">
        <v>78</v>
      </c>
    </row>
    <row r="213" spans="1:1" x14ac:dyDescent="0.25">
      <c r="A213">
        <v>79</v>
      </c>
    </row>
    <row r="214" spans="1:1" x14ac:dyDescent="0.25">
      <c r="A214">
        <v>69</v>
      </c>
    </row>
    <row r="215" spans="1:1" x14ac:dyDescent="0.25">
      <c r="A215">
        <v>100</v>
      </c>
    </row>
    <row r="216" spans="1:1" x14ac:dyDescent="0.25">
      <c r="A216">
        <v>81</v>
      </c>
    </row>
    <row r="217" spans="1:1" x14ac:dyDescent="0.25">
      <c r="A217">
        <v>77</v>
      </c>
    </row>
    <row r="218" spans="1:1" x14ac:dyDescent="0.25">
      <c r="A218">
        <v>62</v>
      </c>
    </row>
    <row r="219" spans="1:1" x14ac:dyDescent="0.25">
      <c r="A219">
        <v>86</v>
      </c>
    </row>
    <row r="220" spans="1:1" x14ac:dyDescent="0.25">
      <c r="A220">
        <v>79</v>
      </c>
    </row>
    <row r="221" spans="1:1" x14ac:dyDescent="0.25">
      <c r="A221">
        <v>78</v>
      </c>
    </row>
    <row r="222" spans="1:1" x14ac:dyDescent="0.25">
      <c r="A222">
        <v>85</v>
      </c>
    </row>
    <row r="223" spans="1:1" x14ac:dyDescent="0.25">
      <c r="A223">
        <v>85</v>
      </c>
    </row>
    <row r="224" spans="1:1" x14ac:dyDescent="0.25">
      <c r="A224">
        <v>83</v>
      </c>
    </row>
    <row r="225" spans="1:1" x14ac:dyDescent="0.25">
      <c r="A225">
        <v>78</v>
      </c>
    </row>
    <row r="226" spans="1:1" x14ac:dyDescent="0.25">
      <c r="A226">
        <v>81</v>
      </c>
    </row>
    <row r="227" spans="1:1" x14ac:dyDescent="0.25">
      <c r="A227">
        <v>72</v>
      </c>
    </row>
    <row r="228" spans="1:1" x14ac:dyDescent="0.25">
      <c r="A228">
        <v>85</v>
      </c>
    </row>
    <row r="229" spans="1:1" x14ac:dyDescent="0.25">
      <c r="A229">
        <v>72</v>
      </c>
    </row>
    <row r="230" spans="1:1" x14ac:dyDescent="0.25">
      <c r="A230">
        <v>84</v>
      </c>
    </row>
    <row r="231" spans="1:1" x14ac:dyDescent="0.25">
      <c r="A231">
        <v>83</v>
      </c>
    </row>
    <row r="232" spans="1:1" x14ac:dyDescent="0.25">
      <c r="A232">
        <v>76</v>
      </c>
    </row>
    <row r="233" spans="1:1" x14ac:dyDescent="0.25">
      <c r="A233">
        <v>91</v>
      </c>
    </row>
    <row r="234" spans="1:1" x14ac:dyDescent="0.25">
      <c r="A234">
        <v>83</v>
      </c>
    </row>
    <row r="235" spans="1:1" x14ac:dyDescent="0.25">
      <c r="A235">
        <v>98</v>
      </c>
    </row>
    <row r="236" spans="1:1" x14ac:dyDescent="0.25">
      <c r="A236">
        <v>83</v>
      </c>
    </row>
    <row r="237" spans="1:1" x14ac:dyDescent="0.25">
      <c r="A237">
        <v>88</v>
      </c>
    </row>
    <row r="238" spans="1:1" x14ac:dyDescent="0.25">
      <c r="A238">
        <v>95</v>
      </c>
    </row>
    <row r="239" spans="1:1" x14ac:dyDescent="0.25">
      <c r="A239">
        <v>83</v>
      </c>
    </row>
    <row r="240" spans="1:1" x14ac:dyDescent="0.25">
      <c r="A240">
        <v>87</v>
      </c>
    </row>
    <row r="241" spans="1:1" x14ac:dyDescent="0.25">
      <c r="A241">
        <v>85</v>
      </c>
    </row>
    <row r="242" spans="1:1" x14ac:dyDescent="0.25">
      <c r="A242">
        <v>99</v>
      </c>
    </row>
    <row r="243" spans="1:1" x14ac:dyDescent="0.25">
      <c r="A243">
        <v>97</v>
      </c>
    </row>
    <row r="244" spans="1:1" x14ac:dyDescent="0.25">
      <c r="A244">
        <v>107</v>
      </c>
    </row>
    <row r="245" spans="1:1" x14ac:dyDescent="0.25">
      <c r="A245">
        <v>101</v>
      </c>
    </row>
    <row r="246" spans="1:1" x14ac:dyDescent="0.25">
      <c r="A246">
        <v>113</v>
      </c>
    </row>
    <row r="247" spans="1:1" x14ac:dyDescent="0.25">
      <c r="A247">
        <v>107</v>
      </c>
    </row>
    <row r="248" spans="1:1" x14ac:dyDescent="0.25">
      <c r="A248">
        <v>97</v>
      </c>
    </row>
    <row r="249" spans="1:1" x14ac:dyDescent="0.25">
      <c r="A249">
        <v>117</v>
      </c>
    </row>
    <row r="250" spans="1:1" x14ac:dyDescent="0.25">
      <c r="A250">
        <v>113</v>
      </c>
    </row>
    <row r="251" spans="1:1" x14ac:dyDescent="0.25">
      <c r="A251">
        <v>109</v>
      </c>
    </row>
    <row r="252" spans="1:1" x14ac:dyDescent="0.25">
      <c r="A252">
        <v>127</v>
      </c>
    </row>
    <row r="253" spans="1:1" x14ac:dyDescent="0.25">
      <c r="A253">
        <v>102</v>
      </c>
    </row>
    <row r="254" spans="1:1" x14ac:dyDescent="0.25">
      <c r="A254">
        <v>112</v>
      </c>
    </row>
    <row r="255" spans="1:1" x14ac:dyDescent="0.25">
      <c r="A255">
        <v>110</v>
      </c>
    </row>
    <row r="256" spans="1:1" x14ac:dyDescent="0.25">
      <c r="A256">
        <v>104</v>
      </c>
    </row>
    <row r="257" spans="1:1" x14ac:dyDescent="0.25">
      <c r="A257">
        <v>95</v>
      </c>
    </row>
    <row r="258" spans="1:1" x14ac:dyDescent="0.25">
      <c r="A258">
        <v>93</v>
      </c>
    </row>
    <row r="259" spans="1:1" x14ac:dyDescent="0.25">
      <c r="A259">
        <v>102</v>
      </c>
    </row>
    <row r="260" spans="1:1" x14ac:dyDescent="0.25">
      <c r="A260">
        <v>95</v>
      </c>
    </row>
    <row r="261" spans="1:1" x14ac:dyDescent="0.25">
      <c r="A261">
        <v>100</v>
      </c>
    </row>
    <row r="262" spans="1:1" x14ac:dyDescent="0.25">
      <c r="A262">
        <v>101</v>
      </c>
    </row>
    <row r="263" spans="1:1" x14ac:dyDescent="0.25">
      <c r="A263">
        <v>103</v>
      </c>
    </row>
    <row r="264" spans="1:1" x14ac:dyDescent="0.25">
      <c r="A264">
        <v>103</v>
      </c>
    </row>
    <row r="265" spans="1:1" x14ac:dyDescent="0.25">
      <c r="A265">
        <v>80</v>
      </c>
    </row>
    <row r="266" spans="1:1" x14ac:dyDescent="0.25">
      <c r="A266">
        <v>72</v>
      </c>
    </row>
    <row r="267" spans="1:1" x14ac:dyDescent="0.25">
      <c r="A267">
        <v>80</v>
      </c>
    </row>
    <row r="268" spans="1:1" x14ac:dyDescent="0.25">
      <c r="A268">
        <v>72</v>
      </c>
    </row>
    <row r="269" spans="1:1" x14ac:dyDescent="0.25">
      <c r="A269">
        <v>74</v>
      </c>
    </row>
    <row r="270" spans="1:1" x14ac:dyDescent="0.25">
      <c r="A270">
        <v>60</v>
      </c>
    </row>
    <row r="271" spans="1:1" x14ac:dyDescent="0.25">
      <c r="A271">
        <v>60</v>
      </c>
    </row>
    <row r="272" spans="1:1" x14ac:dyDescent="0.25">
      <c r="A272">
        <v>63</v>
      </c>
    </row>
    <row r="273" spans="1:1" x14ac:dyDescent="0.25">
      <c r="A273">
        <v>61</v>
      </c>
    </row>
    <row r="274" spans="1:1" x14ac:dyDescent="0.25">
      <c r="A274">
        <v>47</v>
      </c>
    </row>
    <row r="275" spans="1:1" x14ac:dyDescent="0.25">
      <c r="A275">
        <v>50</v>
      </c>
    </row>
    <row r="276" spans="1:1" x14ac:dyDescent="0.25">
      <c r="A276">
        <v>51</v>
      </c>
    </row>
    <row r="277" spans="1:1" x14ac:dyDescent="0.25">
      <c r="A277">
        <v>48</v>
      </c>
    </row>
    <row r="278" spans="1:1" x14ac:dyDescent="0.25">
      <c r="A278">
        <v>47</v>
      </c>
    </row>
    <row r="279" spans="1:1" x14ac:dyDescent="0.25">
      <c r="A279">
        <v>42</v>
      </c>
    </row>
    <row r="280" spans="1:1" x14ac:dyDescent="0.25">
      <c r="A280">
        <v>44</v>
      </c>
    </row>
    <row r="281" spans="1:1" x14ac:dyDescent="0.25">
      <c r="A281">
        <v>42</v>
      </c>
    </row>
    <row r="282" spans="1:1" x14ac:dyDescent="0.25">
      <c r="A282">
        <v>42</v>
      </c>
    </row>
    <row r="283" spans="1:1" x14ac:dyDescent="0.25">
      <c r="A283">
        <v>43</v>
      </c>
    </row>
    <row r="284" spans="1:1" x14ac:dyDescent="0.25">
      <c r="A284">
        <v>42</v>
      </c>
    </row>
    <row r="285" spans="1:1" x14ac:dyDescent="0.25">
      <c r="A285">
        <v>35</v>
      </c>
    </row>
    <row r="286" spans="1:1" x14ac:dyDescent="0.25">
      <c r="A286">
        <v>33</v>
      </c>
    </row>
    <row r="287" spans="1:1" x14ac:dyDescent="0.25">
      <c r="A287">
        <v>45</v>
      </c>
    </row>
    <row r="288" spans="1:1" x14ac:dyDescent="0.25">
      <c r="A288">
        <v>37</v>
      </c>
    </row>
    <row r="289" spans="1:1" x14ac:dyDescent="0.25">
      <c r="A289">
        <v>31</v>
      </c>
    </row>
    <row r="290" spans="1:1" x14ac:dyDescent="0.25">
      <c r="A290">
        <v>29</v>
      </c>
    </row>
    <row r="291" spans="1:1" x14ac:dyDescent="0.25">
      <c r="A291">
        <v>31</v>
      </c>
    </row>
    <row r="292" spans="1:1" x14ac:dyDescent="0.25">
      <c r="A292">
        <v>30</v>
      </c>
    </row>
    <row r="293" spans="1:1" x14ac:dyDescent="0.25">
      <c r="A293">
        <v>34</v>
      </c>
    </row>
    <row r="294" spans="1:1" x14ac:dyDescent="0.25">
      <c r="A294">
        <v>32</v>
      </c>
    </row>
    <row r="295" spans="1:1" x14ac:dyDescent="0.25">
      <c r="A295">
        <v>38</v>
      </c>
    </row>
    <row r="296" spans="1:1" x14ac:dyDescent="0.25">
      <c r="A296">
        <v>31</v>
      </c>
    </row>
    <row r="297" spans="1:1" x14ac:dyDescent="0.25">
      <c r="A297">
        <v>38</v>
      </c>
    </row>
    <row r="298" spans="1:1" x14ac:dyDescent="0.25">
      <c r="A298">
        <v>27</v>
      </c>
    </row>
    <row r="299" spans="1:1" x14ac:dyDescent="0.25">
      <c r="A299">
        <v>23</v>
      </c>
    </row>
    <row r="300" spans="1:1" x14ac:dyDescent="0.25">
      <c r="A300">
        <v>23</v>
      </c>
    </row>
    <row r="301" spans="1:1" x14ac:dyDescent="0.25">
      <c r="A301">
        <v>30</v>
      </c>
    </row>
    <row r="302" spans="1:1" x14ac:dyDescent="0.25">
      <c r="A302">
        <v>26</v>
      </c>
    </row>
    <row r="303" spans="1:1" x14ac:dyDescent="0.25">
      <c r="A303">
        <v>32</v>
      </c>
    </row>
    <row r="304" spans="1:1" x14ac:dyDescent="0.25">
      <c r="A304">
        <v>24</v>
      </c>
    </row>
    <row r="305" spans="1:1" x14ac:dyDescent="0.25">
      <c r="A305">
        <v>27</v>
      </c>
    </row>
    <row r="306" spans="1:1" x14ac:dyDescent="0.25">
      <c r="A306">
        <v>28</v>
      </c>
    </row>
    <row r="307" spans="1:1" x14ac:dyDescent="0.25">
      <c r="A307">
        <v>39</v>
      </c>
    </row>
    <row r="308" spans="1:1" x14ac:dyDescent="0.25">
      <c r="A308">
        <v>22</v>
      </c>
    </row>
    <row r="309" spans="1:1" x14ac:dyDescent="0.25">
      <c r="A309">
        <v>31</v>
      </c>
    </row>
    <row r="310" spans="1:1" x14ac:dyDescent="0.25">
      <c r="A310">
        <v>19</v>
      </c>
    </row>
    <row r="311" spans="1:1" x14ac:dyDescent="0.25">
      <c r="A311">
        <v>28</v>
      </c>
    </row>
    <row r="312" spans="1:1" x14ac:dyDescent="0.25">
      <c r="A312">
        <v>33</v>
      </c>
    </row>
    <row r="313" spans="1:1" x14ac:dyDescent="0.25">
      <c r="A313">
        <v>34</v>
      </c>
    </row>
    <row r="314" spans="1:1" x14ac:dyDescent="0.25">
      <c r="A314">
        <v>29</v>
      </c>
    </row>
    <row r="315" spans="1:1" x14ac:dyDescent="0.25">
      <c r="A315">
        <v>39</v>
      </c>
    </row>
    <row r="316" spans="1:1" x14ac:dyDescent="0.25">
      <c r="A316">
        <v>34</v>
      </c>
    </row>
    <row r="317" spans="1:1" x14ac:dyDescent="0.25">
      <c r="A317">
        <v>34</v>
      </c>
    </row>
    <row r="318" spans="1:1" x14ac:dyDescent="0.25">
      <c r="A318">
        <v>33</v>
      </c>
    </row>
    <row r="319" spans="1:1" x14ac:dyDescent="0.25">
      <c r="A319">
        <v>31</v>
      </c>
    </row>
    <row r="320" spans="1:1" x14ac:dyDescent="0.25">
      <c r="A320">
        <v>18</v>
      </c>
    </row>
    <row r="321" spans="1:1" x14ac:dyDescent="0.25">
      <c r="A321">
        <v>35</v>
      </c>
    </row>
    <row r="322" spans="1:1" x14ac:dyDescent="0.25">
      <c r="A322">
        <v>28</v>
      </c>
    </row>
    <row r="323" spans="1:1" x14ac:dyDescent="0.25">
      <c r="A323">
        <v>25</v>
      </c>
    </row>
    <row r="324" spans="1:1" x14ac:dyDescent="0.25">
      <c r="A324">
        <v>29</v>
      </c>
    </row>
    <row r="325" spans="1:1" x14ac:dyDescent="0.25">
      <c r="A325">
        <v>21</v>
      </c>
    </row>
    <row r="326" spans="1:1" x14ac:dyDescent="0.25">
      <c r="A326">
        <v>35</v>
      </c>
    </row>
    <row r="327" spans="1:1" x14ac:dyDescent="0.25">
      <c r="A327">
        <v>28</v>
      </c>
    </row>
    <row r="328" spans="1:1" x14ac:dyDescent="0.25">
      <c r="A328">
        <v>24</v>
      </c>
    </row>
    <row r="329" spans="1:1" x14ac:dyDescent="0.25">
      <c r="A329">
        <v>29</v>
      </c>
    </row>
    <row r="330" spans="1:1" x14ac:dyDescent="0.25">
      <c r="A330">
        <v>18</v>
      </c>
    </row>
    <row r="331" spans="1:1" x14ac:dyDescent="0.25">
      <c r="A331">
        <v>31</v>
      </c>
    </row>
    <row r="332" spans="1:1" x14ac:dyDescent="0.25">
      <c r="A332">
        <v>27</v>
      </c>
    </row>
    <row r="333" spans="1:1" x14ac:dyDescent="0.25">
      <c r="A333">
        <v>22</v>
      </c>
    </row>
    <row r="334" spans="1:1" x14ac:dyDescent="0.25">
      <c r="A334">
        <v>32</v>
      </c>
    </row>
    <row r="335" spans="1:1" x14ac:dyDescent="0.25">
      <c r="A335">
        <v>21</v>
      </c>
    </row>
    <row r="336" spans="1:1" x14ac:dyDescent="0.25">
      <c r="A336">
        <v>34</v>
      </c>
    </row>
    <row r="337" spans="1:1" x14ac:dyDescent="0.25">
      <c r="A337">
        <v>30</v>
      </c>
    </row>
    <row r="338" spans="1:1" x14ac:dyDescent="0.25">
      <c r="A338">
        <v>34</v>
      </c>
    </row>
    <row r="339" spans="1:1" x14ac:dyDescent="0.25">
      <c r="A339">
        <v>35</v>
      </c>
    </row>
    <row r="340" spans="1:1" x14ac:dyDescent="0.25">
      <c r="A340">
        <v>39</v>
      </c>
    </row>
    <row r="341" spans="1:1" x14ac:dyDescent="0.25">
      <c r="A341">
        <v>34</v>
      </c>
    </row>
    <row r="342" spans="1:1" x14ac:dyDescent="0.25">
      <c r="A342">
        <v>25</v>
      </c>
    </row>
    <row r="343" spans="1:1" x14ac:dyDescent="0.25">
      <c r="A343">
        <v>38</v>
      </c>
    </row>
    <row r="344" spans="1:1" x14ac:dyDescent="0.25">
      <c r="A344">
        <v>31</v>
      </c>
    </row>
    <row r="345" spans="1:1" x14ac:dyDescent="0.25">
      <c r="A345">
        <v>34</v>
      </c>
    </row>
    <row r="346" spans="1:1" x14ac:dyDescent="0.25">
      <c r="A346">
        <v>26</v>
      </c>
    </row>
    <row r="347" spans="1:1" x14ac:dyDescent="0.25">
      <c r="A347">
        <v>31</v>
      </c>
    </row>
    <row r="348" spans="1:1" x14ac:dyDescent="0.25">
      <c r="A348">
        <v>30</v>
      </c>
    </row>
    <row r="349" spans="1:1" x14ac:dyDescent="0.25">
      <c r="A349">
        <v>40</v>
      </c>
    </row>
    <row r="350" spans="1:1" x14ac:dyDescent="0.25">
      <c r="A350">
        <v>29</v>
      </c>
    </row>
    <row r="351" spans="1:1" x14ac:dyDescent="0.25">
      <c r="A351">
        <v>29</v>
      </c>
    </row>
    <row r="352" spans="1:1" x14ac:dyDescent="0.25">
      <c r="A352">
        <v>28</v>
      </c>
    </row>
    <row r="353" spans="1:1" x14ac:dyDescent="0.25">
      <c r="A353">
        <v>23</v>
      </c>
    </row>
    <row r="354" spans="1:1" x14ac:dyDescent="0.25">
      <c r="A354">
        <v>28</v>
      </c>
    </row>
    <row r="355" spans="1:1" x14ac:dyDescent="0.25">
      <c r="A355">
        <v>34</v>
      </c>
    </row>
    <row r="356" spans="1:1" x14ac:dyDescent="0.25">
      <c r="A356">
        <v>38</v>
      </c>
    </row>
    <row r="357" spans="1:1" x14ac:dyDescent="0.25">
      <c r="A357">
        <v>20</v>
      </c>
    </row>
    <row r="358" spans="1:1" x14ac:dyDescent="0.25">
      <c r="A358">
        <v>25</v>
      </c>
    </row>
    <row r="359" spans="1:1" x14ac:dyDescent="0.25">
      <c r="A359">
        <v>30</v>
      </c>
    </row>
    <row r="360" spans="1:1" x14ac:dyDescent="0.25">
      <c r="A360">
        <v>40</v>
      </c>
    </row>
    <row r="361" spans="1:1" x14ac:dyDescent="0.25">
      <c r="A361">
        <v>31</v>
      </c>
    </row>
    <row r="362" spans="1:1" x14ac:dyDescent="0.25">
      <c r="A362">
        <v>42</v>
      </c>
    </row>
    <row r="363" spans="1:1" x14ac:dyDescent="0.25">
      <c r="A363">
        <v>41</v>
      </c>
    </row>
    <row r="364" spans="1:1" x14ac:dyDescent="0.25">
      <c r="A364">
        <v>32</v>
      </c>
    </row>
    <row r="365" spans="1:1" x14ac:dyDescent="0.25">
      <c r="A365">
        <v>40</v>
      </c>
    </row>
    <row r="366" spans="1:1" x14ac:dyDescent="0.25">
      <c r="A366">
        <v>29</v>
      </c>
    </row>
    <row r="367" spans="1:1" x14ac:dyDescent="0.25">
      <c r="A367">
        <v>53</v>
      </c>
    </row>
    <row r="368" spans="1:1" x14ac:dyDescent="0.25">
      <c r="A368">
        <v>28</v>
      </c>
    </row>
    <row r="369" spans="1:1" x14ac:dyDescent="0.25">
      <c r="A369">
        <v>27</v>
      </c>
    </row>
    <row r="370" spans="1:1" x14ac:dyDescent="0.25">
      <c r="A370">
        <v>48</v>
      </c>
    </row>
    <row r="371" spans="1:1" x14ac:dyDescent="0.25">
      <c r="A371">
        <v>42</v>
      </c>
    </row>
    <row r="372" spans="1:1" x14ac:dyDescent="0.25">
      <c r="A372">
        <v>35</v>
      </c>
    </row>
    <row r="373" spans="1:1" x14ac:dyDescent="0.25">
      <c r="A373">
        <v>27</v>
      </c>
    </row>
    <row r="374" spans="1:1" x14ac:dyDescent="0.25">
      <c r="A374">
        <v>40</v>
      </c>
    </row>
    <row r="375" spans="1:1" x14ac:dyDescent="0.25">
      <c r="A375">
        <v>35</v>
      </c>
    </row>
    <row r="376" spans="1:1" x14ac:dyDescent="0.25">
      <c r="A376">
        <v>32</v>
      </c>
    </row>
    <row r="377" spans="1:1" x14ac:dyDescent="0.25">
      <c r="A377">
        <v>26</v>
      </c>
    </row>
    <row r="378" spans="1:1" x14ac:dyDescent="0.25">
      <c r="A378">
        <v>23</v>
      </c>
    </row>
    <row r="379" spans="1:1" x14ac:dyDescent="0.25">
      <c r="A379">
        <v>29</v>
      </c>
    </row>
    <row r="380" spans="1:1" x14ac:dyDescent="0.25">
      <c r="A380">
        <v>22</v>
      </c>
    </row>
    <row r="381" spans="1:1" x14ac:dyDescent="0.25">
      <c r="A381">
        <v>35</v>
      </c>
    </row>
    <row r="382" spans="1:1" x14ac:dyDescent="0.25">
      <c r="A382">
        <v>31</v>
      </c>
    </row>
    <row r="383" spans="1:1" x14ac:dyDescent="0.25">
      <c r="A383">
        <v>33</v>
      </c>
    </row>
    <row r="384" spans="1:1" x14ac:dyDescent="0.25">
      <c r="A384">
        <v>28</v>
      </c>
    </row>
    <row r="385" spans="1:1" x14ac:dyDescent="0.25">
      <c r="A385">
        <v>24</v>
      </c>
    </row>
    <row r="386" spans="1:1" x14ac:dyDescent="0.25">
      <c r="A386">
        <v>27</v>
      </c>
    </row>
    <row r="387" spans="1:1" x14ac:dyDescent="0.25">
      <c r="A387">
        <v>34</v>
      </c>
    </row>
    <row r="388" spans="1:1" x14ac:dyDescent="0.25">
      <c r="A388">
        <v>32</v>
      </c>
    </row>
    <row r="389" spans="1:1" x14ac:dyDescent="0.25">
      <c r="A389">
        <v>37</v>
      </c>
    </row>
    <row r="390" spans="1:1" x14ac:dyDescent="0.25">
      <c r="A390">
        <v>30</v>
      </c>
    </row>
    <row r="391" spans="1:1" x14ac:dyDescent="0.25">
      <c r="A391">
        <v>40</v>
      </c>
    </row>
    <row r="392" spans="1:1" x14ac:dyDescent="0.25">
      <c r="A392">
        <v>35</v>
      </c>
    </row>
    <row r="393" spans="1:1" x14ac:dyDescent="0.25">
      <c r="A393">
        <v>34</v>
      </c>
    </row>
    <row r="394" spans="1:1" x14ac:dyDescent="0.25">
      <c r="A394">
        <v>37</v>
      </c>
    </row>
    <row r="395" spans="1:1" x14ac:dyDescent="0.25">
      <c r="A395">
        <v>31</v>
      </c>
    </row>
    <row r="396" spans="1:1" x14ac:dyDescent="0.25">
      <c r="A396">
        <v>36</v>
      </c>
    </row>
    <row r="397" spans="1:1" x14ac:dyDescent="0.25">
      <c r="A397">
        <v>26</v>
      </c>
    </row>
    <row r="398" spans="1:1" x14ac:dyDescent="0.25">
      <c r="A398">
        <v>43</v>
      </c>
    </row>
    <row r="399" spans="1:1" x14ac:dyDescent="0.25">
      <c r="A399">
        <v>31</v>
      </c>
    </row>
    <row r="400" spans="1:1" x14ac:dyDescent="0.25">
      <c r="A400">
        <v>44</v>
      </c>
    </row>
    <row r="401" spans="1:1" x14ac:dyDescent="0.25">
      <c r="A401">
        <v>24</v>
      </c>
    </row>
    <row r="402" spans="1:1" x14ac:dyDescent="0.25">
      <c r="A402">
        <v>37</v>
      </c>
    </row>
    <row r="403" spans="1:1" x14ac:dyDescent="0.25">
      <c r="A403">
        <v>32</v>
      </c>
    </row>
    <row r="404" spans="1:1" x14ac:dyDescent="0.25">
      <c r="A404">
        <v>43</v>
      </c>
    </row>
    <row r="405" spans="1:1" x14ac:dyDescent="0.25">
      <c r="A405">
        <v>35</v>
      </c>
    </row>
    <row r="406" spans="1:1" x14ac:dyDescent="0.25">
      <c r="A406">
        <v>27</v>
      </c>
    </row>
    <row r="407" spans="1:1" x14ac:dyDescent="0.25">
      <c r="A407">
        <v>44</v>
      </c>
    </row>
    <row r="408" spans="1:1" x14ac:dyDescent="0.25">
      <c r="A408">
        <v>36</v>
      </c>
    </row>
    <row r="409" spans="1:1" x14ac:dyDescent="0.25">
      <c r="A409">
        <v>28</v>
      </c>
    </row>
    <row r="410" spans="1:1" x14ac:dyDescent="0.25">
      <c r="A410">
        <v>39</v>
      </c>
    </row>
    <row r="411" spans="1:1" x14ac:dyDescent="0.25">
      <c r="A411">
        <v>39</v>
      </c>
    </row>
    <row r="412" spans="1:1" x14ac:dyDescent="0.25">
      <c r="A412">
        <v>51</v>
      </c>
    </row>
    <row r="413" spans="1:1" x14ac:dyDescent="0.25">
      <c r="A413">
        <v>29</v>
      </c>
    </row>
    <row r="414" spans="1:1" x14ac:dyDescent="0.25">
      <c r="A414">
        <v>26</v>
      </c>
    </row>
    <row r="415" spans="1:1" x14ac:dyDescent="0.25">
      <c r="A415">
        <v>42</v>
      </c>
    </row>
    <row r="416" spans="1:1" x14ac:dyDescent="0.25">
      <c r="A416">
        <v>33</v>
      </c>
    </row>
    <row r="417" spans="1:1" x14ac:dyDescent="0.25">
      <c r="A417">
        <v>33</v>
      </c>
    </row>
    <row r="418" spans="1:1" x14ac:dyDescent="0.25">
      <c r="A418">
        <v>37</v>
      </c>
    </row>
    <row r="419" spans="1:1" x14ac:dyDescent="0.25">
      <c r="A419">
        <v>36</v>
      </c>
    </row>
    <row r="420" spans="1:1" x14ac:dyDescent="0.25">
      <c r="A420">
        <v>42</v>
      </c>
    </row>
    <row r="421" spans="1:1" x14ac:dyDescent="0.25">
      <c r="A421">
        <v>44</v>
      </c>
    </row>
    <row r="422" spans="1:1" x14ac:dyDescent="0.25">
      <c r="A422">
        <v>33</v>
      </c>
    </row>
    <row r="423" spans="1:1" x14ac:dyDescent="0.25">
      <c r="A423">
        <v>33</v>
      </c>
    </row>
    <row r="424" spans="1:1" x14ac:dyDescent="0.25">
      <c r="A424">
        <v>35</v>
      </c>
    </row>
    <row r="425" spans="1:1" x14ac:dyDescent="0.25">
      <c r="A425">
        <v>34</v>
      </c>
    </row>
    <row r="426" spans="1:1" x14ac:dyDescent="0.25">
      <c r="A426">
        <v>28</v>
      </c>
    </row>
    <row r="427" spans="1:1" x14ac:dyDescent="0.25">
      <c r="A427">
        <v>23</v>
      </c>
    </row>
    <row r="428" spans="1:1" x14ac:dyDescent="0.25">
      <c r="A428">
        <v>28</v>
      </c>
    </row>
    <row r="429" spans="1:1" x14ac:dyDescent="0.25">
      <c r="A429">
        <v>28</v>
      </c>
    </row>
    <row r="430" spans="1:1" x14ac:dyDescent="0.25">
      <c r="A430">
        <v>32</v>
      </c>
    </row>
    <row r="431" spans="1:1" x14ac:dyDescent="0.25">
      <c r="A431">
        <v>31</v>
      </c>
    </row>
    <row r="432" spans="1:1" x14ac:dyDescent="0.25">
      <c r="A432">
        <v>31</v>
      </c>
    </row>
    <row r="433" spans="1:1" x14ac:dyDescent="0.25">
      <c r="A433">
        <v>36</v>
      </c>
    </row>
    <row r="434" spans="1:1" x14ac:dyDescent="0.25">
      <c r="A434">
        <v>26</v>
      </c>
    </row>
    <row r="435" spans="1:1" x14ac:dyDescent="0.25">
      <c r="A435">
        <v>28</v>
      </c>
    </row>
    <row r="436" spans="1:1" x14ac:dyDescent="0.25">
      <c r="A436">
        <v>31</v>
      </c>
    </row>
    <row r="437" spans="1:1" x14ac:dyDescent="0.25">
      <c r="A437">
        <v>34</v>
      </c>
    </row>
    <row r="438" spans="1:1" x14ac:dyDescent="0.25">
      <c r="A438">
        <v>33</v>
      </c>
    </row>
    <row r="439" spans="1:1" x14ac:dyDescent="0.25">
      <c r="A439">
        <v>25</v>
      </c>
    </row>
    <row r="440" spans="1:1" x14ac:dyDescent="0.25">
      <c r="A440">
        <v>26</v>
      </c>
    </row>
    <row r="441" spans="1:1" x14ac:dyDescent="0.25">
      <c r="A441">
        <v>33</v>
      </c>
    </row>
    <row r="442" spans="1:1" x14ac:dyDescent="0.25">
      <c r="A442">
        <v>28</v>
      </c>
    </row>
    <row r="443" spans="1:1" x14ac:dyDescent="0.25">
      <c r="A443">
        <v>33</v>
      </c>
    </row>
    <row r="444" spans="1:1" x14ac:dyDescent="0.25">
      <c r="A444">
        <v>24</v>
      </c>
    </row>
    <row r="445" spans="1:1" x14ac:dyDescent="0.25">
      <c r="A445">
        <v>24</v>
      </c>
    </row>
    <row r="446" spans="1:1" x14ac:dyDescent="0.25">
      <c r="A446">
        <v>29</v>
      </c>
    </row>
    <row r="447" spans="1:1" x14ac:dyDescent="0.25">
      <c r="A447">
        <v>15</v>
      </c>
    </row>
    <row r="448" spans="1:1" x14ac:dyDescent="0.25">
      <c r="A448">
        <v>19</v>
      </c>
    </row>
    <row r="449" spans="1:1" x14ac:dyDescent="0.25">
      <c r="A449">
        <v>28</v>
      </c>
    </row>
    <row r="450" spans="1:1" x14ac:dyDescent="0.25">
      <c r="A450">
        <v>36</v>
      </c>
    </row>
    <row r="451" spans="1:1" x14ac:dyDescent="0.25">
      <c r="A451">
        <v>29</v>
      </c>
    </row>
    <row r="452" spans="1:1" x14ac:dyDescent="0.25">
      <c r="A452">
        <v>26</v>
      </c>
    </row>
    <row r="453" spans="1:1" x14ac:dyDescent="0.25">
      <c r="A453">
        <v>28</v>
      </c>
    </row>
    <row r="454" spans="1:1" x14ac:dyDescent="0.25">
      <c r="A454">
        <v>23</v>
      </c>
    </row>
    <row r="455" spans="1:1" x14ac:dyDescent="0.25">
      <c r="A455">
        <v>32</v>
      </c>
    </row>
    <row r="456" spans="1:1" x14ac:dyDescent="0.25">
      <c r="A456">
        <v>22</v>
      </c>
    </row>
    <row r="457" spans="1:1" x14ac:dyDescent="0.25">
      <c r="A457">
        <v>34</v>
      </c>
    </row>
    <row r="458" spans="1:1" x14ac:dyDescent="0.25">
      <c r="A458">
        <v>30</v>
      </c>
    </row>
    <row r="459" spans="1:1" x14ac:dyDescent="0.25">
      <c r="A459">
        <v>27</v>
      </c>
    </row>
    <row r="460" spans="1:1" x14ac:dyDescent="0.25">
      <c r="A460">
        <v>27</v>
      </c>
    </row>
    <row r="461" spans="1:1" x14ac:dyDescent="0.25">
      <c r="A461">
        <v>24</v>
      </c>
    </row>
    <row r="462" spans="1:1" x14ac:dyDescent="0.25">
      <c r="A462">
        <v>39</v>
      </c>
    </row>
    <row r="463" spans="1:1" x14ac:dyDescent="0.25">
      <c r="A463">
        <v>24</v>
      </c>
    </row>
    <row r="464" spans="1:1" x14ac:dyDescent="0.25">
      <c r="A464">
        <v>24</v>
      </c>
    </row>
    <row r="465" spans="1:1" x14ac:dyDescent="0.25">
      <c r="A465">
        <v>33</v>
      </c>
    </row>
    <row r="466" spans="1:1" x14ac:dyDescent="0.25">
      <c r="A466">
        <v>31</v>
      </c>
    </row>
    <row r="467" spans="1:1" x14ac:dyDescent="0.25">
      <c r="A467">
        <v>32</v>
      </c>
    </row>
    <row r="468" spans="1:1" x14ac:dyDescent="0.25">
      <c r="A468">
        <v>25</v>
      </c>
    </row>
    <row r="469" spans="1:1" x14ac:dyDescent="0.25">
      <c r="A469">
        <v>38</v>
      </c>
    </row>
    <row r="470" spans="1:1" x14ac:dyDescent="0.25">
      <c r="A470">
        <v>32</v>
      </c>
    </row>
    <row r="471" spans="1:1" x14ac:dyDescent="0.25">
      <c r="A471">
        <v>28</v>
      </c>
    </row>
    <row r="472" spans="1:1" x14ac:dyDescent="0.25">
      <c r="A472">
        <v>27</v>
      </c>
    </row>
    <row r="473" spans="1:1" x14ac:dyDescent="0.25">
      <c r="A473">
        <v>29</v>
      </c>
    </row>
    <row r="474" spans="1:1" x14ac:dyDescent="0.25">
      <c r="A474">
        <v>22</v>
      </c>
    </row>
    <row r="475" spans="1:1" x14ac:dyDescent="0.25">
      <c r="A475">
        <v>27</v>
      </c>
    </row>
    <row r="476" spans="1:1" x14ac:dyDescent="0.25">
      <c r="A476">
        <v>34</v>
      </c>
    </row>
    <row r="477" spans="1:1" x14ac:dyDescent="0.25">
      <c r="A477">
        <v>21</v>
      </c>
    </row>
    <row r="478" spans="1:1" x14ac:dyDescent="0.25">
      <c r="A478">
        <v>27</v>
      </c>
    </row>
    <row r="479" spans="1:1" x14ac:dyDescent="0.25">
      <c r="A479">
        <v>21</v>
      </c>
    </row>
    <row r="480" spans="1:1" x14ac:dyDescent="0.25">
      <c r="A480">
        <v>31</v>
      </c>
    </row>
    <row r="481" spans="1:1" x14ac:dyDescent="0.25">
      <c r="A481">
        <v>29</v>
      </c>
    </row>
    <row r="482" spans="1:1" x14ac:dyDescent="0.25">
      <c r="A482">
        <v>20</v>
      </c>
    </row>
    <row r="483" spans="1:1" x14ac:dyDescent="0.25">
      <c r="A483">
        <v>18</v>
      </c>
    </row>
    <row r="484" spans="1:1" x14ac:dyDescent="0.25">
      <c r="A484">
        <v>32</v>
      </c>
    </row>
    <row r="485" spans="1:1" x14ac:dyDescent="0.25">
      <c r="A485">
        <v>24</v>
      </c>
    </row>
    <row r="486" spans="1:1" x14ac:dyDescent="0.25">
      <c r="A486">
        <v>24</v>
      </c>
    </row>
    <row r="487" spans="1:1" x14ac:dyDescent="0.25">
      <c r="A487">
        <v>22</v>
      </c>
    </row>
    <row r="488" spans="1:1" x14ac:dyDescent="0.25">
      <c r="A488">
        <v>26</v>
      </c>
    </row>
    <row r="489" spans="1:1" x14ac:dyDescent="0.25">
      <c r="A489">
        <v>24</v>
      </c>
    </row>
    <row r="490" spans="1:1" x14ac:dyDescent="0.25">
      <c r="A490">
        <v>17</v>
      </c>
    </row>
    <row r="491" spans="1:1" x14ac:dyDescent="0.25">
      <c r="A491">
        <v>29</v>
      </c>
    </row>
    <row r="492" spans="1:1" x14ac:dyDescent="0.25">
      <c r="A492">
        <v>16</v>
      </c>
    </row>
    <row r="493" spans="1:1" x14ac:dyDescent="0.25">
      <c r="A493">
        <v>17</v>
      </c>
    </row>
    <row r="494" spans="1:1" x14ac:dyDescent="0.25">
      <c r="A494">
        <v>27</v>
      </c>
    </row>
    <row r="495" spans="1:1" x14ac:dyDescent="0.25">
      <c r="A495">
        <v>23</v>
      </c>
    </row>
    <row r="496" spans="1:1" x14ac:dyDescent="0.25">
      <c r="A496">
        <v>27</v>
      </c>
    </row>
    <row r="497" spans="1:1" x14ac:dyDescent="0.25">
      <c r="A497">
        <v>18</v>
      </c>
    </row>
    <row r="498" spans="1:1" x14ac:dyDescent="0.25">
      <c r="A498">
        <v>39</v>
      </c>
    </row>
    <row r="499" spans="1:1" x14ac:dyDescent="0.25">
      <c r="A499">
        <v>28</v>
      </c>
    </row>
    <row r="500" spans="1:1" x14ac:dyDescent="0.25">
      <c r="A500">
        <v>21</v>
      </c>
    </row>
    <row r="501" spans="1:1" x14ac:dyDescent="0.25">
      <c r="A501">
        <v>24</v>
      </c>
    </row>
    <row r="502" spans="1:1" x14ac:dyDescent="0.25">
      <c r="A502">
        <v>21</v>
      </c>
    </row>
    <row r="503" spans="1:1" x14ac:dyDescent="0.25">
      <c r="A503">
        <v>24</v>
      </c>
    </row>
    <row r="504" spans="1:1" x14ac:dyDescent="0.25">
      <c r="A504">
        <v>35</v>
      </c>
    </row>
    <row r="505" spans="1:1" x14ac:dyDescent="0.25">
      <c r="A505">
        <v>21</v>
      </c>
    </row>
    <row r="506" spans="1:1" x14ac:dyDescent="0.25">
      <c r="A506">
        <v>23</v>
      </c>
    </row>
    <row r="507" spans="1:1" x14ac:dyDescent="0.25">
      <c r="A507">
        <v>30</v>
      </c>
    </row>
    <row r="508" spans="1:1" x14ac:dyDescent="0.25">
      <c r="A508">
        <v>19</v>
      </c>
    </row>
    <row r="509" spans="1:1" x14ac:dyDescent="0.25">
      <c r="A509">
        <v>23</v>
      </c>
    </row>
    <row r="510" spans="1:1" x14ac:dyDescent="0.25">
      <c r="A510">
        <v>25</v>
      </c>
    </row>
    <row r="511" spans="1:1" x14ac:dyDescent="0.25">
      <c r="A511">
        <v>29</v>
      </c>
    </row>
    <row r="512" spans="1:1" x14ac:dyDescent="0.25">
      <c r="A512">
        <v>14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</vt:i4>
      </vt:variant>
    </vt:vector>
  </HeadingPairs>
  <TitlesOfParts>
    <vt:vector size="23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A750CR!B239CL.</vt:lpstr>
      <vt:lpstr>A750CR!B241CL.</vt:lpstr>
      <vt:lpstr>A750CR!B243CL.</vt:lpstr>
      <vt:lpstr>A750CR!B245CL.</vt:lpstr>
      <vt:lpstr>A750CR!B250CL.</vt:lpstr>
      <vt:lpstr>Sheet1!B250CL.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2016-11-01T14:35:20Z</dcterms:modified>
</cp:coreProperties>
</file>